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8\"/>
    </mc:Choice>
  </mc:AlternateContent>
  <xr:revisionPtr revIDLastSave="0" documentId="13_ncr:1_{42177DEA-B838-4FCA-8C1C-ECDE65099B9C}" xr6:coauthVersionLast="47" xr6:coauthVersionMax="47" xr10:uidLastSave="{00000000-0000-0000-0000-000000000000}"/>
  <bookViews>
    <workbookView xWindow="-120" yWindow="-120" windowWidth="29040" windowHeight="17520" activeTab="1" xr2:uid="{DA12F402-FA11-4C59-8397-CF18A62D8B93}"/>
  </bookViews>
  <sheets>
    <sheet name="회원정보" sheetId="1" r:id="rId1"/>
    <sheet name="분포표b" sheetId="4" r:id="rId2"/>
    <sheet name="분포표a" sheetId="3" r:id="rId3"/>
    <sheet name="참조표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K38" i="3" l="1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M14" i="4"/>
  <c r="M7" i="4"/>
  <c r="M6" i="4"/>
  <c r="R7" i="4"/>
  <c r="N14" i="4"/>
  <c r="Q14" i="4"/>
  <c r="N7" i="4"/>
  <c r="M4" i="4"/>
  <c r="Q52" i="4"/>
  <c r="P56" i="4"/>
  <c r="Q49" i="4"/>
  <c r="N56" i="4"/>
  <c r="O49" i="4"/>
  <c r="R52" i="4"/>
  <c r="O56" i="4"/>
  <c r="O5" i="4"/>
  <c r="O3" i="4"/>
  <c r="P50" i="4"/>
  <c r="P4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O21" i="4" s="1"/>
  <c r="I33" i="1"/>
  <c r="I25" i="1"/>
  <c r="I17" i="1"/>
  <c r="I9" i="1"/>
  <c r="O44" i="4" s="1"/>
  <c r="I32" i="1"/>
  <c r="I24" i="1"/>
  <c r="I16" i="1"/>
  <c r="I8" i="1"/>
  <c r="I31" i="1"/>
  <c r="I23" i="1"/>
  <c r="I15" i="1"/>
  <c r="I7" i="1"/>
  <c r="I30" i="1"/>
  <c r="I22" i="1"/>
  <c r="I14" i="1"/>
  <c r="I6" i="1"/>
  <c r="M24" i="4" s="1"/>
  <c r="I2" i="1"/>
  <c r="N20" i="4" s="1"/>
  <c r="I29" i="1"/>
  <c r="I21" i="1"/>
  <c r="I13" i="1"/>
  <c r="I5" i="1"/>
  <c r="N18" i="4" s="1"/>
  <c r="I36" i="1"/>
  <c r="I28" i="1"/>
  <c r="I20" i="1"/>
  <c r="P32" i="4" s="1"/>
  <c r="I12" i="1"/>
  <c r="I4" i="1"/>
  <c r="M53" i="4" s="1"/>
  <c r="I35" i="1"/>
  <c r="I27" i="1"/>
  <c r="I19" i="1"/>
  <c r="P14" i="4" s="1"/>
  <c r="I11" i="1"/>
  <c r="P4" i="4" s="1"/>
  <c r="I3" i="1"/>
  <c r="N46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30" i="4" l="1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<sst xmlns="http://schemas.openxmlformats.org/spreadsheetml/2006/main" count="495" uniqueCount="219">
  <si>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</si>
  <si>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</si>
  <si>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</si>
  <si>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</si>
  <si>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</si>
  <si>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</si>
  <si>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</si>
  <si>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</si>
  <si>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</si>
  <si>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</si>
  <si>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</si>
  <si>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</si>
  <si>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</si>
  <si>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</si>
  <si>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</si>
  <si>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</si>
  <si>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</si>
  <si>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</si>
  <si>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</si>
  <si>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</si>
  <si>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</si>
  <si>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</si>
  <si>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</si>
  <si>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</si>
  <si>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</si>
  <si>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</si>
  <si>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</si>
  <si>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</si>
  <si>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</si>
  <si>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</si>
  <si>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</si>
  <si>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</si>
  <si>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</si>
  <si>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</si>
  <si>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</si>
  <si>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</si>
  <si>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</si>
  <si>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</si>
  <si>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</si>
  <si>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</si>
  <si>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</si>
  <si>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</si>
  <si>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</si>
  <si>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</si>
  <si>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</si>
  <si>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</si>
  <si>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</si>
  <si>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</si>
  <si>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</si>
  <si>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</si>
  <si>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</si>
  <si>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</si>
  <si>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</si>
  <si>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</si>
  <si>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</si>
  <si>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</si>
  <si>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</si>
  <si>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</si>
  <si>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</si>
  <si>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</si>
  <si>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</si>
  <si>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</si>
  <si>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</si>
  <si>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</si>
  <si>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</si>
  <si>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</si>
  <si>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</si>
  <si>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</si>
  <si>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</si>
  <si>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</si>
  <si>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</si>
  <si>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</si>
  <si>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</si>
  <si>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</si>
  <si>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</si>
  <si>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</si>
  <si>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</si>
  <si>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</si>
  <si>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</si>
  <si>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</si>
  <si>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</si>
  <si>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</si>
  <si>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</si>
  <si>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</si>
  <si>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</si>
  <si>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</si>
  <si>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</si>
  <si>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</si>
  <si>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</si>
  <si>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</si>
  <si>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</si>
  <si>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</si>
  <si>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</si>
  <si>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</si>
  <si>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</si>
  <si>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</si>
  <si>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</si>
  <si>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</si>
  <si>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</si>
  <si>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</si>
  <si>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</si>
  <si>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</si>
  <si>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</si>
  <si>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</si>
  <si>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</si>
  <si>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</si>
  <si>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</si>
  <si>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</si>
  <si>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</si>
  <si>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</si>
  <si>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</si>
  <si>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</si>
  <si>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</si>
  <si>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</si>
  <si>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</si>
  <si>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</si>
  <si>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</si>
  <si>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</si>
  <si>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</si>
  <si>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</si>
  <si>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</si>
  <si>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</si>
  <si>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</si>
  <si>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</si>
  <si>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</si>
  <si>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</si>
  <si>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</si>
  <si>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</si>
  <si>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</si>
  <si>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</si>
  <si>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</si>
  <si>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</si>
  <si>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</si>
  <si>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</si>
  <si>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</si>
  <si>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</si>
  <si>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</si>
  <si>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</si>
  <si>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</si>
  <si>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</si>
  <si>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</si>
  <si>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</si>
  <si>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</si>
  <si>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</si>
  <si>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</si>
  <si>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</si>
  <si>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</si>
  <si>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</si>
  <si>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</si>
  <si>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</si>
  <si>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</si>
  <si>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</si>
  <si>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</si>
  <si>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</si>
  <si>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</si>
  <si>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</si>
  <si>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</si>
  <si>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</si>
  <si>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</si>
  <si>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</si>
  <si>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</si>
  <si>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</si>
  <si>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</si>
  <si>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</si>
  <si>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</si>
  <si>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</si>
  <si>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</si>
  <si>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</si>
  <si>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</si>
  <si>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</si>
  <si>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</si>
  <si>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</si>
  <si>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</si>
  <si>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</si>
  <si>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</si>
  <si>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</si>
  <si>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</si>
  <si>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</si>
  <si>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</si>
  <si>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</si>
  <si>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</si>
  <si>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</si>
  <si>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</si>
  <si>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</si>
  <si>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</si>
  <si>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</si>
  <si>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</si>
  <si>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</si>
  <si>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</si>
  <si>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</si>
  <si>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</si>
  <si>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</si>
  <si>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</si>
  <si>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</si>
  <si>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</si>
  <si>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</si>
  <si>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</si>
  <si>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</si>
  <si>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</si>
  <si>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</si>
  <si>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</si>
  <si>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</si>
  <si>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</si>
  <si>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</si>
  <si>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</si>
  <si>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</si>
  <si>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</si>
  <si>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</si>
  <si>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</si>
  <si>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</si>
  <si>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</si>
  <si>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</si>
  <si>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</si>
  <si>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</si>
  <si>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</si>
  <si>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</si>
  <si>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wtgwd102@gmail.com</t>
    <phoneticPr fontId="1" type="noConversion"/>
  </si>
  <si>
    <t>ssossok914@gmail.com</t>
    <phoneticPr fontId="1" type="noConversion"/>
  </si>
  <si>
    <t>표C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</si>
</sst>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3"/>
  <cols>
    <col min="1" max="1" width="16.75" style="33" hidden="1" customWidth="1"/>
    <col min="2" max="2" width="14.875" style="33" hidden="1" customWidth="1"/>
    <col min="3" max="3" width="7" style="33" customWidth="1"/>
    <col min="4" max="4" width="6.5" style="33" hidden="1" customWidth="1"/>
    <col min="5" max="5" width="8.75" style="33" hidden="1" customWidth="1"/>
    <col min="6" max="6" width="12.75" style="33" hidden="1" customWidth="1"/>
    <col min="7" max="7" width="4.75" style="33" customWidth="1"/>
    <col min="8" max="8" width="11.25" style="33" customWidth="1"/>
    <col min="9" max="9" width="4.75" style="33" customWidth="1"/>
    <col min="10" max="10" width="6.125" style="33" hidden="1" customWidth="1"/>
    <col min="11" max="11" width="4.25" style="33" customWidth="1"/>
    <col min="12" max="13" width="6.125" style="33" hidden="1" customWidth="1"/>
    <col min="14" max="14" width="15.75" style="33" hidden="1" customWidth="1"/>
    <col min="15" max="15" width="23.625" style="26" hidden="1" customWidth="1"/>
    <col min="16" max="16" width="13.625" style="33" hidden="1" customWidth="1"/>
    <col min="17" max="17" width="12.25" style="33" hidden="1" customWidth="1"/>
    <col min="18" max="18" width="10.25" style="33" hidden="1" customWidth="1"/>
    <col min="19" max="19" width="4.75" style="33" hidden="1" customWidth="1"/>
    <col min="20" max="21" width="3.75" style="33" hidden="1" customWidth="1"/>
    <col min="22" max="22" width="9.875" style="33" customWidth="1"/>
    <col min="23" max="23" width="4.375" style="33" hidden="1" customWidth="1"/>
    <col min="24" max="24" width="4.25" style="33" hidden="1" customWidth="1"/>
    <col min="25" max="25" width="6" style="33" hidden="1" customWidth="1"/>
    <col min="26" max="26" width="5.125" style="33" customWidth="1"/>
    <col min="27" max="27" width="14.875" style="33" hidden="1" customWidth="1"/>
    <col min="28" max="28" width="9" style="26" customWidth="1"/>
    <col min="29" max="29" width="10.75" style="33" customWidth="1"/>
    <col min="30" max="30" width="11.125" style="33" customWidth="1"/>
    <col min="31" max="31" width="10.625" style="33" hidden="1" customWidth="1"/>
    <col min="32" max="32" width="10.75" style="33" hidden="1" customWidth="1"/>
    <col min="33" max="33" width="10.625" style="33" hidden="1" customWidth="1"/>
    <col min="34" max="34" width="10.75" style="33" hidden="1" customWidth="1"/>
    <col min="35" max="35" width="10.625" style="33" hidden="1" customWidth="1"/>
    <col min="36" max="36" width="9.875" style="33" hidden="1" customWidth="1"/>
    <col min="37" max="37" width="3.75" style="26" customWidth="1"/>
    <col min="38" max="38" width="9" style="26" customWidth="1"/>
    <col min="39" max="16384" width="9" style="26"/>
  </cols>
  <sheetData>
    <row r="1" spans="1:36" ht="49.15" customHeight="1" x14ac:dyDescent="0.3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3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16710</v>
      </c>
      <c r="N2" s="24" t="str">
        <f t="shared" ref="N2:N36" ca="1" si="3">DATEDIF(H2, TODAY(), "Y") &amp; "년 " &amp; DATEDIF(H2, TODAY(), "YM") &amp; "개월 " &amp; DATEDIF(H2, TODAY(), "MD") &amp; "일"</f>
        <v>45년 9개월 0일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8362</v>
      </c>
      <c r="AA2" s="29" t="str">
        <f t="shared" ref="AA2:AA36" ca="1" si="7">DATEDIF(R2, TODAY(), "Y") &amp; "년 " &amp; DATEDIF(R2, TODAY(), "YM") &amp; "개월 " &amp; DATEDIF(R2, TODAY(), "MD") &amp; "일"</f>
        <v>22년 10개월 22일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3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7121</v>
      </c>
      <c r="N3" s="24" t="str">
        <f t="shared" ca="1" si="3"/>
        <v>19년 6개월 0일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2267</v>
      </c>
      <c r="AA3" s="29" t="str">
        <f t="shared" ca="1" si="7"/>
        <v>6년 2개월 16일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3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15749</v>
      </c>
      <c r="N4" s="24" t="str">
        <f t="shared" ca="1" si="3"/>
        <v>43년 1개월 12일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5475</v>
      </c>
      <c r="AA4" s="29" t="str">
        <f t="shared" ca="1" si="7"/>
        <v>14년 11개월 26일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3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13579</v>
      </c>
      <c r="N5" s="24" t="str">
        <f t="shared" ca="1" si="3"/>
        <v>37년 2개월 4일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5781</v>
      </c>
      <c r="AA5" s="29" t="str">
        <f t="shared" ca="1" si="7"/>
        <v>15년 9개월 28일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3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18390</v>
      </c>
      <c r="N6" s="24" t="str">
        <f t="shared" ca="1" si="3"/>
        <v>50년 4개월 7일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5181</v>
      </c>
      <c r="AA6" s="29" t="str">
        <f t="shared" ca="1" si="7"/>
        <v>14년 2개월 6일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3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12747</v>
      </c>
      <c r="N7" s="24" t="str">
        <f t="shared" ca="1" si="3"/>
        <v>34년 10개월 24일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2311</v>
      </c>
      <c r="AA7" s="29" t="str">
        <f t="shared" ca="1" si="7"/>
        <v>6년 3개월 29일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3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14296</v>
      </c>
      <c r="N8" s="24" t="str">
        <f t="shared" ca="1" si="3"/>
        <v>39년 1개월 20일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6513</v>
      </c>
      <c r="AA8" s="29" t="str">
        <f t="shared" ca="1" si="7"/>
        <v>17년 9개월 29일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3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11195</v>
      </c>
      <c r="N9" s="24" t="str">
        <f t="shared" ca="1" si="3"/>
        <v>30년 7개월 25일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3403</v>
      </c>
      <c r="AA9" s="29" t="str">
        <f t="shared" ca="1" si="7"/>
        <v>9년 3개월 25일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3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16355</v>
      </c>
      <c r="N10" s="24" t="str">
        <f t="shared" ca="1" si="3"/>
        <v>44년 9개월 10일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4541</v>
      </c>
      <c r="AA10" s="29" t="str">
        <f t="shared" ca="1" si="7"/>
        <v>12년 5개월 7일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3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19872</v>
      </c>
      <c r="N11" s="24" t="str">
        <f t="shared" ca="1" si="3"/>
        <v>54년 4개월 27일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4421</v>
      </c>
      <c r="AA11" s="29" t="str">
        <f t="shared" ca="1" si="7"/>
        <v>12년 1개월 8일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3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10619</v>
      </c>
      <c r="N12" s="24" t="str">
        <f t="shared" ca="1" si="3"/>
        <v>29년 0개월 27일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1923</v>
      </c>
      <c r="AA12" s="29" t="str">
        <f t="shared" ca="1" si="7"/>
        <v>5년 3개월 7일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3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13611</v>
      </c>
      <c r="N13" s="24" t="str">
        <f t="shared" ca="1" si="3"/>
        <v>37년 3개월 7일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6110</v>
      </c>
      <c r="AA13" s="29" t="str">
        <f t="shared" ca="1" si="7"/>
        <v>16년 8개월 23일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3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7986</v>
      </c>
      <c r="N14" s="24" t="str">
        <f t="shared" ca="1" si="3"/>
        <v>21년 10개월 11일</v>
      </c>
      <c r="O14" s="62" t="s">
        <v>216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605</v>
      </c>
      <c r="AA14" s="29" t="str">
        <f t="shared" ca="1" si="7"/>
        <v>1년 7개월 27일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3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12398</v>
      </c>
      <c r="N15" s="24" t="str">
        <f t="shared" ca="1" si="3"/>
        <v>33년 11개월 9일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4067</v>
      </c>
      <c r="AA15" s="29" t="str">
        <f t="shared" ca="1" si="7"/>
        <v>11년 1개월 18일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3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14850</v>
      </c>
      <c r="N16" s="24" t="str">
        <f t="shared" ca="1" si="3"/>
        <v>40년 7개월 28일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3187</v>
      </c>
      <c r="AA16" s="29" t="str">
        <f t="shared" ca="1" si="7"/>
        <v>8년 8개월 22일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3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17415</v>
      </c>
      <c r="N17" s="24" t="str">
        <f t="shared" ca="1" si="3"/>
        <v>47년 8개월 6일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4052</v>
      </c>
      <c r="AA17" s="29" t="str">
        <f t="shared" ca="1" si="7"/>
        <v>11년 1개월 4일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3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10772</v>
      </c>
      <c r="N18" s="24" t="str">
        <f t="shared" ca="1" si="3"/>
        <v>29년 5개월 28일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2643</v>
      </c>
      <c r="AA18" s="29" t="str">
        <f t="shared" ca="1" si="7"/>
        <v>7년 2개월 27일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3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15559</v>
      </c>
      <c r="N19" s="24" t="str">
        <f t="shared" ca="1" si="3"/>
        <v>42년 7개월 6일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5714</v>
      </c>
      <c r="AA19" s="29" t="str">
        <f t="shared" ca="1" si="7"/>
        <v>15년 7개월 23일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3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13639</v>
      </c>
      <c r="N20" s="24" t="str">
        <f t="shared" ca="1" si="3"/>
        <v>37년 4개월 4일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5309</v>
      </c>
      <c r="AA20" s="29" t="str">
        <f t="shared" ca="1" si="7"/>
        <v>14년 6개월 13일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99999999999999" customHeight="1" x14ac:dyDescent="0.3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8472</v>
      </c>
      <c r="N21" s="24" t="str">
        <f t="shared" ca="1" si="3"/>
        <v>23년 2개월 12일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1163</v>
      </c>
      <c r="AA21" s="29" t="str">
        <f t="shared" ca="1" si="7"/>
        <v>3년 2개월 6일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3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15202</v>
      </c>
      <c r="N22" s="24" t="str">
        <f t="shared" ca="1" si="3"/>
        <v>41년 7개월 14일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2352</v>
      </c>
      <c r="AA22" s="29" t="str">
        <f t="shared" ca="1" si="7"/>
        <v>6년 5개월 9일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3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18165</v>
      </c>
      <c r="N23" s="24" t="str">
        <f t="shared" ca="1" si="3"/>
        <v>49년 8개월 24일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3236</v>
      </c>
      <c r="AA23" s="29" t="str">
        <f t="shared" ca="1" si="7"/>
        <v>8년 10개월 10일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3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14925</v>
      </c>
      <c r="N24" s="24" t="str">
        <f t="shared" ca="1" si="3"/>
        <v>40년 10개월 11일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7295</v>
      </c>
      <c r="AA24" s="29" t="str">
        <f t="shared" ca="1" si="7"/>
        <v>19년 11개월 20일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3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13975</v>
      </c>
      <c r="N25" s="24" t="str">
        <f t="shared" ca="1" si="3"/>
        <v>38년 3개월 6일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3513</v>
      </c>
      <c r="AA25" s="29" t="str">
        <f t="shared" ca="1" si="7"/>
        <v>9년 7개월 13일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3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9520</v>
      </c>
      <c r="N26" s="24" t="str">
        <f t="shared" ca="1" si="3"/>
        <v>26년 0개월 23일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888</v>
      </c>
      <c r="AA26" s="29" t="str">
        <f t="shared" ca="1" si="7"/>
        <v>2년 5개월 6일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3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15131</v>
      </c>
      <c r="N27" s="24" t="str">
        <f t="shared" ca="1" si="3"/>
        <v>41년 5개월 4일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4318</v>
      </c>
      <c r="AA27" s="29" t="str">
        <f t="shared" ca="1" si="7"/>
        <v>11년 9개월 26일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3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14469</v>
      </c>
      <c r="N28" s="24" t="str">
        <f t="shared" ca="1" si="3"/>
        <v>39년 7개월 12일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6049</v>
      </c>
      <c r="AA28" s="29" t="str">
        <f t="shared" ca="1" si="7"/>
        <v>16년 6개월 23일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3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12376</v>
      </c>
      <c r="N29" s="24" t="str">
        <f t="shared" ca="1" si="3"/>
        <v>33년 10개월 18일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3785</v>
      </c>
      <c r="AA29" s="29" t="str">
        <f t="shared" ca="1" si="7"/>
        <v>10년 4개월 11일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3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16133</v>
      </c>
      <c r="N30" s="24" t="str">
        <f t="shared" ca="1" si="3"/>
        <v>44년 2개월 1일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6504</v>
      </c>
      <c r="AA30" s="29" t="str">
        <f t="shared" ca="1" si="7"/>
        <v>17년 9개월 20일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3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11420</v>
      </c>
      <c r="N31" s="24" t="str">
        <f t="shared" ca="1" si="3"/>
        <v>31년 3개월 8일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3022</v>
      </c>
      <c r="AA31" s="29" t="str">
        <f t="shared" ca="1" si="7"/>
        <v>8년 3개월 10일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3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16249</v>
      </c>
      <c r="N32" s="24" t="str">
        <f t="shared" ca="1" si="3"/>
        <v>44년 5개월 27일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5074</v>
      </c>
      <c r="AA32" s="29" t="str">
        <f t="shared" ca="1" si="7"/>
        <v>13년 10개월 21일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3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13806</v>
      </c>
      <c r="N33" s="24" t="str">
        <f t="shared" ca="1" si="3"/>
        <v>37년 9개월 17일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5574</v>
      </c>
      <c r="AA33" s="29" t="str">
        <f t="shared" ca="1" si="7"/>
        <v>15년 3개월 6일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3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14241</v>
      </c>
      <c r="N34" s="24" t="str">
        <f t="shared" ca="1" si="3"/>
        <v>38년 11개월 26일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2431</v>
      </c>
      <c r="AA34" s="29" t="str">
        <f t="shared" ca="1" si="7"/>
        <v>6년 7개월 27일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3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16639</v>
      </c>
      <c r="N35" s="24" t="str">
        <f t="shared" ca="1" si="3"/>
        <v>45년 6개월 20일</v>
      </c>
      <c r="O35" s="1" t="s">
        <v>217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7954</v>
      </c>
      <c r="AA35" s="29" t="str">
        <f t="shared" ca="1" si="7"/>
        <v>21년 9개월 9일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3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8172</v>
      </c>
      <c r="N36" s="24" t="str">
        <f t="shared" ca="1" si="3"/>
        <v>22년 4개월 15일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1685</v>
      </c>
      <c r="AA36" s="29" t="str">
        <f t="shared" ca="1" si="7"/>
        <v>4년 7개월 12일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9A451D56-5209-498F-844C-0642ACD40C21}"/>
    <hyperlink ref="O3" r:id="rId2" xr:uid="{0278A0D6-EFE5-49F6-AFAF-348DAEB6883C}"/>
    <hyperlink ref="O4" r:id="rId3" xr:uid="{244AA28A-CD95-42CD-BE81-9E36CFBC40D9}"/>
    <hyperlink ref="O5" r:id="rId4" xr:uid="{A9D532C4-0BD4-42C3-A05B-CB9931485701}"/>
    <hyperlink ref="O6" r:id="rId5" xr:uid="{3E74C9E1-7898-49F9-BACC-E5A71ABFDAF0}"/>
    <hyperlink ref="O7" r:id="rId6" xr:uid="{DB48BA7C-DCCB-4B9B-AA11-1F40E7C444A2}"/>
    <hyperlink ref="O8" r:id="rId7" xr:uid="{259D157E-792D-44FB-899B-FC227BF1700C}"/>
    <hyperlink ref="O9" r:id="rId8" xr:uid="{4BF40E69-1D73-47BA-862B-7F29EC95ABBC}"/>
    <hyperlink ref="O10" r:id="rId9" xr:uid="{12FAB82A-FC49-4CAC-9D5B-7628B0D8AFF8}"/>
    <hyperlink ref="O11" r:id="rId10" xr:uid="{E3452010-5F7E-4BFD-A765-D1AF9E400289}"/>
    <hyperlink ref="O12" r:id="rId11" xr:uid="{FD605DA1-9DEC-4CB1-BD3B-53F2E7426180}"/>
    <hyperlink ref="O13" r:id="rId12" xr:uid="{28E9367B-35D8-440A-889E-FFC186BF5FFF}"/>
    <hyperlink ref="O14" r:id="rId13" xr:uid="{D62CB290-D987-4626-ADE9-85B3E588889D}"/>
    <hyperlink ref="O15" r:id="rId14" xr:uid="{399166CB-7C7B-40D4-B9DC-B42D3862737B}"/>
    <hyperlink ref="O16" r:id="rId15" xr:uid="{00139BD1-A3AB-497A-A875-541FF5C380DA}"/>
    <hyperlink ref="O17" r:id="rId16" xr:uid="{6188D9AB-966D-486A-B8C9-BE1C83271B44}"/>
    <hyperlink ref="O18" r:id="rId17" xr:uid="{49A22B9C-33ED-4063-A3B7-72C09805E194}"/>
    <hyperlink ref="O19" r:id="rId18" xr:uid="{100BC0D5-DC26-4022-B52F-9335E9DA1B8F}"/>
    <hyperlink ref="O20" r:id="rId19" xr:uid="{F3DD2BCE-E6D5-4FF9-90A3-89DF9B899F9D}"/>
    <hyperlink ref="O21" r:id="rId20" xr:uid="{AE604033-5F2D-4FA2-B32D-F1B913288043}"/>
    <hyperlink ref="O23" r:id="rId21" xr:uid="{D2350908-533C-4D4F-AF6D-30E59906C2AF}"/>
    <hyperlink ref="O22" r:id="rId22" xr:uid="{09F75593-CF89-45E9-9A9B-9E1F84C7E2AC}"/>
    <hyperlink ref="O24" r:id="rId23" xr:uid="{4CFE9CEF-8917-4BA7-B69D-CEF375A6F98D}"/>
    <hyperlink ref="O25" r:id="rId24" xr:uid="{3462A9CD-330B-419C-866D-1BC60CC5BEFD}"/>
    <hyperlink ref="O26" r:id="rId25" xr:uid="{A1A981E7-72B0-47CD-B935-1C51EBC6E2CA}"/>
    <hyperlink ref="O27" r:id="rId26" xr:uid="{41A6C13F-4B68-4E3B-A221-7D5934919C5D}"/>
    <hyperlink ref="O28" r:id="rId27" xr:uid="{15E421C4-9360-4500-83F2-88E1BFD2669A}"/>
    <hyperlink ref="O29" r:id="rId28" xr:uid="{302D4CB9-91F5-4974-9F22-9FBB202C3EE9}"/>
    <hyperlink ref="O30" r:id="rId29" xr:uid="{6021FE02-551C-49EA-AB34-6CC7140F0303}"/>
    <hyperlink ref="O31" r:id="rId30" xr:uid="{C2A7E50E-02A7-4EAD-8868-619C68E0CC35}"/>
    <hyperlink ref="O32" r:id="rId31" xr:uid="{966A3813-43F7-4090-8EBC-1F175590CE43}"/>
    <hyperlink ref="O33" r:id="rId32" xr:uid="{BBA5D8EA-93FD-4AA0-AF0D-BC93B526E4B4}"/>
    <hyperlink ref="O34" r:id="rId33" xr:uid="{97EF903E-22DA-44D6-ABD0-28A8526D24DD}"/>
    <hyperlink ref="O35" r:id="rId34" xr:uid="{C4B6E6AA-1513-469E-A863-F554B1907B22}"/>
    <hyperlink ref="O36" r:id="rId35" xr:uid="{E270BF1D-845A-4DE4-ABDE-405CF6817250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tabSelected="1" workbookViewId="0">
      <selection activeCell="J3" sqref="J3:J16"/>
    </sheetView>
  </sheetViews>
  <sheetFormatPr defaultColWidth="8.75" defaultRowHeight="16.5" x14ac:dyDescent="0.3"/>
  <cols>
    <col min="1" max="1" width="5.75" style="22" customWidth="1"/>
    <col min="2" max="8" width="8.75" style="22" customWidth="1"/>
    <col min="9" max="9" width="3.75" style="22" customWidth="1"/>
    <col min="10" max="10" width="11.25" style="22" customWidth="1"/>
    <col min="11" max="12" width="5.75" style="22" customWidth="1"/>
    <col min="13" max="16" width="8.75" style="22" customWidth="1"/>
    <col min="17" max="16384" width="8.75" style="22"/>
  </cols>
  <sheetData>
    <row r="1" spans="1:18" ht="17.25" thickTop="1" x14ac:dyDescent="0.3">
      <c r="A1" s="78" t="s">
        <v>214</v>
      </c>
      <c r="B1" s="75" t="s">
        <v>206</v>
      </c>
      <c r="C1" s="76"/>
      <c r="D1" s="76" t="s">
        <v>207</v>
      </c>
      <c r="E1" s="76"/>
      <c r="F1" s="76" t="s">
        <v>213</v>
      </c>
      <c r="G1" s="77"/>
      <c r="H1" s="33"/>
      <c r="J1" s="69" t="s">
        <v>218</v>
      </c>
      <c r="K1" s="70"/>
      <c r="L1" s="71"/>
      <c r="M1" s="75" t="s">
        <v>4</v>
      </c>
      <c r="N1" s="76"/>
      <c r="O1" s="76" t="s">
        <v>207</v>
      </c>
      <c r="P1" s="76"/>
      <c r="Q1" s="76" t="s">
        <v>213</v>
      </c>
      <c r="R1" s="77"/>
    </row>
    <row r="2" spans="1:18" ht="17.25" thickBot="1" x14ac:dyDescent="0.35">
      <c r="A2" s="79"/>
      <c r="B2" s="43" t="s">
        <v>204</v>
      </c>
      <c r="C2" s="44" t="s">
        <v>205</v>
      </c>
      <c r="D2" s="44" t="s">
        <v>204</v>
      </c>
      <c r="E2" s="44" t="s">
        <v>205</v>
      </c>
      <c r="F2" s="44" t="s">
        <v>204</v>
      </c>
      <c r="G2" s="45" t="s">
        <v>205</v>
      </c>
      <c r="H2" s="33"/>
      <c r="J2" s="72"/>
      <c r="K2" s="73"/>
      <c r="L2" s="74"/>
      <c r="M2" s="43" t="s">
        <v>204</v>
      </c>
      <c r="N2" s="44" t="s">
        <v>205</v>
      </c>
      <c r="O2" s="44" t="s">
        <v>204</v>
      </c>
      <c r="P2" s="44" t="s">
        <v>205</v>
      </c>
      <c r="Q2" s="44" t="s">
        <v>204</v>
      </c>
      <c r="R2" s="45" t="s">
        <v>205</v>
      </c>
    </row>
    <row r="3" spans="1:18" ht="17.25" thickTop="1" x14ac:dyDescent="0.3">
      <c r="A3" s="38" t="s">
        <v>202</v>
      </c>
      <c r="B3" s="39">
        <f>_xlfn.MAXIFS(회원정보!$AB$2:$AB$36,회원정보!$G$2:$G$36,"="&amp;$A$3)</f>
        <v>224100</v>
      </c>
      <c r="C3" s="40">
        <f>_xlfn.MINIFS(회원정보!$AB$2:$AB$36,회원정보!$G$2:$G$36,"="&amp;$A$3)</f>
        <v>300</v>
      </c>
      <c r="D3" s="40">
        <f ca="1">_xlfn.MAXIFS(회원정보!$Z$2:$Z$36,회원정보!$G$2:$G$36,"="&amp;$A$3)</f>
        <v>8362</v>
      </c>
      <c r="E3" s="40">
        <f ca="1">_xlfn.MINIFS(회원정보!$Z$2:$Z$36,회원정보!$G$2:$G$36,"="&amp;$A$3)</f>
        <v>605</v>
      </c>
      <c r="F3" s="40">
        <f ca="1">_xlfn.MAXIFS(회원정보!$AD$2:$AD$36,회원정보!$G$2:$G$36,"="&amp;$A$3)</f>
        <v>0.3</v>
      </c>
      <c r="G3" s="41">
        <f ca="1">_xlfn.MINIFS(회원정보!$AD$2:$AD$36,회원정보!$G$2:$G$36,"="&amp;$A$3)</f>
        <v>0</v>
      </c>
      <c r="H3" s="33"/>
      <c r="J3" s="63" t="s">
        <v>166</v>
      </c>
      <c r="K3" s="63" t="s">
        <v>194</v>
      </c>
      <c r="L3" s="48" t="s">
        <v>150</v>
      </c>
      <c r="M3" s="49">
        <f>_xlfn.MAXIFS(회원정보!$AB$2:$AB$36,회원정보!$AC$2:$AC$36,"="&amp;$J$3,회원정보!$G$2:$G$36,"="&amp;$K$3,회원정보!$I$2:$I$36,"="&amp;L3)</f>
        <v>214000</v>
      </c>
      <c r="N3" s="50">
        <f>_xlfn.MINIFS(회원정보!$AB$2:$AB$36,회원정보!$AC$2:$AC$36,"="&amp;$J$3,회원정보!$G$2:$G$36,"="&amp;$K$3,회원정보!$I$2:$I$36,"="&amp;L3)</f>
        <v>214000</v>
      </c>
      <c r="O3" s="50">
        <f ca="1">_xlfn.MAXIFS(회원정보!$Z$2:$Z$36,회원정보!$AC$2:$AC$36,"="&amp;$J$3,회원정보!$G$2:$G$36,"="&amp;$K$3,회원정보!$I$2:$I$36,"="&amp;L3)</f>
        <v>6504</v>
      </c>
      <c r="P3" s="50">
        <f ca="1">_xlfn.MINIFS(회원정보!$Z$2:$Z$36,회원정보!$AC$2:$AC$36,"="&amp;$J$3,회원정보!$G$2:$G$36,"="&amp;$K$3,회원정보!$I$2:$I$36,"="&amp;L3)</f>
        <v>6504</v>
      </c>
      <c r="Q3" s="50">
        <f ca="1">_xlfn.MAXIFS(회원정보!$AD$2:$AD$36,회원정보!$AC$2:$AC$36,"="&amp;$J$3,회원정보!$G$2:$G$36,"="&amp;$K$3,회원정보!$I$2:$I$36,"="&amp;L3)</f>
        <v>0.3</v>
      </c>
      <c r="R3" s="51">
        <f ca="1">_xlfn.MINIFS(회원정보!$AD$2:$AD$36,회원정보!$AC$2:$AC$36,"="&amp;$J$3,회원정보!$G$2:$G$36,"="&amp;$K$3,회원정보!$I$2:$I$36,"="&amp;L3)</f>
        <v>0.3</v>
      </c>
    </row>
    <row r="4" spans="1:18" ht="17.25" thickBot="1" x14ac:dyDescent="0.35">
      <c r="A4" s="42" t="s">
        <v>203</v>
      </c>
      <c r="B4" s="43">
        <f>_xlfn.MAXIFS(회원정보!$AB$2:$AB$36,회원정보!$G$2:$G$36,"="&amp;$A$4)</f>
        <v>221000</v>
      </c>
      <c r="C4" s="44">
        <f>_xlfn.MINIFS(회원정보!$AB$2:$AB$36,회원정보!$G$2:$G$36,"="&amp;$A$4)</f>
        <v>2400</v>
      </c>
      <c r="D4" s="44">
        <f ca="1">_xlfn.MAXIFS(회원정보!$Z$2:$Z$36,회원정보!$G$2:$G$36,"="&amp;$A$4)</f>
        <v>7954</v>
      </c>
      <c r="E4" s="44">
        <f ca="1">_xlfn.MINIFS(회원정보!$Z$2:$Z$36,회원정보!$G$2:$G$36,"="&amp;$A$4)</f>
        <v>1685</v>
      </c>
      <c r="F4" s="44">
        <f ca="1">_xlfn.MAXIFS(회원정보!$AD$2:$AD$36,회원정보!$G$2:$G$36,"="&amp;$A$4)</f>
        <v>0.35</v>
      </c>
      <c r="G4" s="45">
        <f ca="1">_xlfn.MINIFS(회원정보!$AD$2:$AD$36,회원정보!$G$2:$G$36,"="&amp;$A$4)</f>
        <v>0.02</v>
      </c>
      <c r="H4" s="33"/>
      <c r="J4" s="64"/>
      <c r="K4" s="64"/>
      <c r="L4" s="52" t="s">
        <v>149</v>
      </c>
      <c r="M4" s="53">
        <f>_xlfn.MAXIFS(회원정보!$AB$2:$AB$36,회원정보!$AC$2:$AC$36,"="&amp;$J$3,회원정보!$G$2:$G$36,"="&amp;$K$3,회원정보!$I$2:$I$36,"="&amp;L4)</f>
        <v>0</v>
      </c>
      <c r="N4" s="36">
        <f>_xlfn.MINIFS(회원정보!$AB$2:$AB$36,회원정보!$AC$2:$AC$36,"="&amp;$J$3,회원정보!$G$2:$G$36,"="&amp;$K$3,회원정보!$I$2:$I$36,"="&amp;L4)</f>
        <v>0</v>
      </c>
      <c r="O4" s="36">
        <f>_xlfn.MAXIFS(회원정보!$Z$2:$Z$36,회원정보!$AC$2:$AC$36,"="&amp;$J$3,회원정보!$G$2:$G$36,"="&amp;$K$3,회원정보!$I$2:$I$36,"="&amp;L4)</f>
        <v>0</v>
      </c>
      <c r="P4" s="36">
        <f>_xlfn.MINIFS(회원정보!$Z$2:$Z$36,회원정보!$AC$2:$AC$36,"="&amp;$J$3,회원정보!$G$2:$G$36,"="&amp;$K$3,회원정보!$I$2:$I$36,"="&amp;L4)</f>
        <v>0</v>
      </c>
      <c r="Q4" s="36">
        <f>_xlfn.MAXIFS(회원정보!$AD$2:$AD$36,회원정보!$AC$2:$AC$36,"="&amp;$J$3,회원정보!$G$2:$G$36,"="&amp;$K$3,회원정보!$I$2:$I$36,"="&amp;L4)</f>
        <v>0</v>
      </c>
      <c r="R4" s="54">
        <f>_xlfn.MINIFS(회원정보!$AD$2:$AD$36,회원정보!$AC$2:$AC$36,"="&amp;$J$3,회원정보!$G$2:$G$36,"="&amp;$K$3,회원정보!$I$2:$I$36,"="&amp;L4)</f>
        <v>0</v>
      </c>
    </row>
    <row r="5" spans="1:18" ht="18" thickTop="1" thickBot="1" x14ac:dyDescent="0.35">
      <c r="A5" s="33"/>
      <c r="B5" s="33"/>
      <c r="C5" s="33"/>
      <c r="D5" s="33"/>
      <c r="E5" s="33"/>
      <c r="F5" s="33"/>
      <c r="G5" s="33"/>
      <c r="H5" s="33"/>
      <c r="J5" s="64"/>
      <c r="K5" s="64"/>
      <c r="L5" s="52" t="s">
        <v>196</v>
      </c>
      <c r="M5" s="53">
        <f>_xlfn.MAXIFS(회원정보!$AB$2:$AB$36,회원정보!$AC$2:$AC$36,"="&amp;$J$3,회원정보!$G$2:$G$36,"="&amp;$K$3,회원정보!$I$2:$I$36,"="&amp;L5)</f>
        <v>224100</v>
      </c>
      <c r="N5" s="36">
        <f>_xlfn.MINIFS(회원정보!$AB$2:$AB$36,회원정보!$AC$2:$AC$36,"="&amp;$J$3,회원정보!$G$2:$G$36,"="&amp;$K$3,회원정보!$I$2:$I$36,"="&amp;L5)</f>
        <v>224100</v>
      </c>
      <c r="O5" s="36">
        <f ca="1">_xlfn.MAXIFS(회원정보!$Z$2:$Z$36,회원정보!$AC$2:$AC$36,"="&amp;$J$3,회원정보!$G$2:$G$36,"="&amp;$K$3,회원정보!$I$2:$I$36,"="&amp;L5)</f>
        <v>3022</v>
      </c>
      <c r="P5" s="36">
        <f ca="1">_xlfn.MINIFS(회원정보!$Z$2:$Z$36,회원정보!$AC$2:$AC$36,"="&amp;$J$3,회원정보!$G$2:$G$36,"="&amp;$K$3,회원정보!$I$2:$I$36,"="&amp;L5)</f>
        <v>3022</v>
      </c>
      <c r="Q5" s="36">
        <f ca="1">_xlfn.MAXIFS(회원정보!$AD$2:$AD$36,회원정보!$AC$2:$AC$36,"="&amp;$J$3,회원정보!$G$2:$G$36,"="&amp;$K$3,회원정보!$I$2:$I$36,"="&amp;L5)</f>
        <v>0.2</v>
      </c>
      <c r="R5" s="54">
        <f ca="1">_xlfn.MINIFS(회원정보!$AD$2:$AD$36,회원정보!$AC$2:$AC$36,"="&amp;$J$3,회원정보!$G$2:$G$36,"="&amp;$K$3,회원정보!$I$2:$I$36,"="&amp;L5)</f>
        <v>0.2</v>
      </c>
    </row>
    <row r="6" spans="1:18" ht="17.25" thickTop="1" x14ac:dyDescent="0.3">
      <c r="A6" s="80" t="s">
        <v>215</v>
      </c>
      <c r="B6" s="81"/>
      <c r="C6" s="75" t="s">
        <v>206</v>
      </c>
      <c r="D6" s="76"/>
      <c r="E6" s="76" t="s">
        <v>207</v>
      </c>
      <c r="F6" s="76"/>
      <c r="G6" s="76" t="s">
        <v>213</v>
      </c>
      <c r="H6" s="77"/>
      <c r="J6" s="64"/>
      <c r="K6" s="64"/>
      <c r="L6" s="52" t="s">
        <v>197</v>
      </c>
      <c r="M6" s="53">
        <f>_xlfn.MAXIFS(회원정보!$AB$2:$AB$36,회원정보!$AC$2:$AC$36,"="&amp;$J$3,회원정보!$G$2:$G$36,"="&amp;$K$3,회원정보!$I$2:$I$36,"="&amp;L6)</f>
        <v>0</v>
      </c>
      <c r="N6" s="36">
        <f>_xlfn.MINIFS(회원정보!$AB$2:$AB$36,회원정보!$AC$2:$AC$36,"="&amp;$J$3,회원정보!$G$2:$G$36,"="&amp;$K$3,회원정보!$I$2:$I$36,"="&amp;L6)</f>
        <v>0</v>
      </c>
      <c r="O6" s="36">
        <f>_xlfn.MAXIFS(회원정보!$Z$2:$Z$36,회원정보!$AC$2:$AC$36,"="&amp;$J$3,회원정보!$G$2:$G$36,"="&amp;$K$3,회원정보!$I$2:$I$36,"="&amp;L6)</f>
        <v>0</v>
      </c>
      <c r="P6" s="36">
        <f>_xlfn.MINIFS(회원정보!$Z$2:$Z$36,회원정보!$AC$2:$AC$36,"="&amp;$J$3,회원정보!$G$2:$G$36,"="&amp;$K$3,회원정보!$I$2:$I$36,"="&amp;L6)</f>
        <v>0</v>
      </c>
      <c r="Q6" s="36">
        <f>_xlfn.MAXIFS(회원정보!$AD$2:$AD$36,회원정보!$AC$2:$AC$36,"="&amp;$J$3,회원정보!$G$2:$G$36,"="&amp;$K$3,회원정보!$I$2:$I$36,"="&amp;L6)</f>
        <v>0</v>
      </c>
      <c r="R6" s="54">
        <f>_xlfn.MINIFS(회원정보!$AD$2:$AD$36,회원정보!$AC$2:$AC$36,"="&amp;$J$3,회원정보!$G$2:$G$36,"="&amp;$K$3,회원정보!$I$2:$I$36,"="&amp;L6)</f>
        <v>0</v>
      </c>
    </row>
    <row r="7" spans="1:18" ht="17.25" thickBot="1" x14ac:dyDescent="0.35">
      <c r="A7" s="82"/>
      <c r="B7" s="83"/>
      <c r="C7" s="43" t="s">
        <v>204</v>
      </c>
      <c r="D7" s="44" t="s">
        <v>205</v>
      </c>
      <c r="E7" s="44" t="s">
        <v>204</v>
      </c>
      <c r="F7" s="44" t="s">
        <v>205</v>
      </c>
      <c r="G7" s="44" t="s">
        <v>204</v>
      </c>
      <c r="H7" s="45" t="s">
        <v>205</v>
      </c>
      <c r="J7" s="64"/>
      <c r="K7" s="64"/>
      <c r="L7" s="52" t="s">
        <v>198</v>
      </c>
      <c r="M7" s="53">
        <f>_xlfn.MAXIFS(회원정보!$AB$2:$AB$36,회원정보!$AC$2:$AC$36,"="&amp;$J$3,회원정보!$G$2:$G$36,"="&amp;$K$3,회원정보!$I$2:$I$36,"="&amp;L7)</f>
        <v>0</v>
      </c>
      <c r="N7" s="36">
        <f>_xlfn.MINIFS(회원정보!$AB$2:$AB$36,회원정보!$AC$2:$AC$36,"="&amp;$J$3,회원정보!$G$2:$G$36,"="&amp;$K$3,회원정보!$I$2:$I$36,"="&amp;L7)</f>
        <v>0</v>
      </c>
      <c r="O7" s="36">
        <f>_xlfn.MAXIFS(회원정보!$Z$2:$Z$36,회원정보!$AC$2:$AC$36,"="&amp;$J$3,회원정보!$G$2:$G$36,"="&amp;$K$3,회원정보!$I$2:$I$36,"="&amp;L7)</f>
        <v>0</v>
      </c>
      <c r="P7" s="36">
        <f>_xlfn.MINIFS(회원정보!$Z$2:$Z$36,회원정보!$AC$2:$AC$36,"="&amp;$J$3,회원정보!$G$2:$G$36,"="&amp;$K$3,회원정보!$I$2:$I$36,"="&amp;L7)</f>
        <v>0</v>
      </c>
      <c r="Q7" s="36">
        <f>_xlfn.MAXIFS(회원정보!$AD$2:$AD$36,회원정보!$AC$2:$AC$36,"="&amp;$J$3,회원정보!$G$2:$G$36,"="&amp;$K$3,회원정보!$I$2:$I$36,"="&amp;L7)</f>
        <v>0</v>
      </c>
      <c r="R7" s="54">
        <f>_xlfn.MINIFS(회원정보!$AD$2:$AD$36,회원정보!$AC$2:$AC$36,"="&amp;$J$3,회원정보!$G$2:$G$36,"="&amp;$K$3,회원정보!$I$2:$I$36,"="&amp;L7)</f>
        <v>0</v>
      </c>
    </row>
    <row r="8" spans="1:18" ht="17.25" thickTop="1" x14ac:dyDescent="0.3">
      <c r="A8" s="66" t="s">
        <v>202</v>
      </c>
      <c r="B8" s="41" t="s">
        <v>208</v>
      </c>
      <c r="C8" s="39">
        <f ca="1">_xlfn.MAXIFS(회원정보!$AB$2:$AB$36,회원정보!$G$2:$G$36,"="&amp;$A$3,회원정보!$K$2:$K$36,"&gt;=10",회원정보!$K$2:$K$36,"&lt;20")</f>
        <v>2500</v>
      </c>
      <c r="D8" s="40">
        <f ca="1">_xlfn.MINIFS(회원정보!$AB$2:$AB$36,회원정보!$G$2:$G$36,"="&amp;$A$3,회원정보!$K$2:$K$36,"&gt;=10",회원정보!$K$2:$K$36,"&lt;20")</f>
        <v>2500</v>
      </c>
      <c r="E8" s="40">
        <f ca="1">_xlfn.MAXIFS(회원정보!$Z$2:$Z$36,회원정보!$G$2:$G$36,"="&amp;$A$3,회원정보!$K$2:$K$36,"&gt;=10",회원정보!$K$2:$K$36,"&lt;20")</f>
        <v>2267</v>
      </c>
      <c r="F8" s="40">
        <f ca="1">_xlfn.MINIFS(회원정보!$Z$2:$Z$36,회원정보!$G$2:$G$36,"="&amp;$A$3,회원정보!$K$2:$K$36,"&gt;=10",회원정보!$K$2:$K$36,"&lt;20")</f>
        <v>2267</v>
      </c>
      <c r="G8" s="40">
        <f ca="1">_xlfn.MAXIFS(회원정보!$AD$2:$AD$36,회원정보!$G$2:$G$36,"="&amp;$A$3,회원정보!$K$2:$K$36,"&gt;=10",회원정보!$K$2:$K$36,"&lt;20")</f>
        <v>0.02</v>
      </c>
      <c r="H8" s="41">
        <f ca="1">_xlfn.MINIFS(회원정보!$AD$2:$AD$36,회원정보!$G$2:$G$36,"="&amp;$A$3,회원정보!$K$2:$K$36,"&gt;=10",회원정보!$K$2:$K$36,"&lt;20")</f>
        <v>0.02</v>
      </c>
      <c r="J8" s="64"/>
      <c r="K8" s="64"/>
      <c r="L8" s="52" t="s">
        <v>199</v>
      </c>
      <c r="M8" s="53">
        <f>_xlfn.MAXIFS(회원정보!$AB$2:$AB$36,회원정보!$AC$2:$AC$36,"="&amp;$J$3,회원정보!$G$2:$G$36,"="&amp;$K$3,회원정보!$I$2:$I$36,"="&amp;L8)</f>
        <v>0</v>
      </c>
      <c r="N8" s="36">
        <f>_xlfn.MINIFS(회원정보!$AB$2:$AB$36,회원정보!$AC$2:$AC$36,"="&amp;$J$3,회원정보!$G$2:$G$36,"="&amp;$K$3,회원정보!$I$2:$I$36,"="&amp;L8)</f>
        <v>0</v>
      </c>
      <c r="O8" s="36">
        <f>_xlfn.MAXIFS(회원정보!$Z$2:$Z$36,회원정보!$AC$2:$AC$36,"="&amp;$J$3,회원정보!$G$2:$G$36,"="&amp;$K$3,회원정보!$I$2:$I$36,"="&amp;L8)</f>
        <v>0</v>
      </c>
      <c r="P8" s="36">
        <f>_xlfn.MINIFS(회원정보!$Z$2:$Z$36,회원정보!$AC$2:$AC$36,"="&amp;$J$3,회원정보!$G$2:$G$36,"="&amp;$K$3,회원정보!$I$2:$I$36,"="&amp;L8)</f>
        <v>0</v>
      </c>
      <c r="Q8" s="36">
        <f>_xlfn.MAXIFS(회원정보!$AD$2:$AD$36,회원정보!$AC$2:$AC$36,"="&amp;$J$3,회원정보!$G$2:$G$36,"="&amp;$K$3,회원정보!$I$2:$I$36,"="&amp;L8)</f>
        <v>0</v>
      </c>
      <c r="R8" s="54">
        <f>_xlfn.MINIFS(회원정보!$AD$2:$AD$36,회원정보!$AC$2:$AC$36,"="&amp;$J$3,회원정보!$G$2:$G$36,"="&amp;$K$3,회원정보!$I$2:$I$36,"="&amp;L8)</f>
        <v>0</v>
      </c>
    </row>
    <row r="9" spans="1:18" ht="17.25" thickBot="1" x14ac:dyDescent="0.35">
      <c r="A9" s="67"/>
      <c r="B9" s="46" t="s">
        <v>209</v>
      </c>
      <c r="C9" s="47">
        <f ca="1">_xlfn.MAXIFS(회원정보!$AB$2:$AB$36,회원정보!$G$2:$G$36,"="&amp;$A$3,회원정보!$K$2:$K$36,"&gt;=20",회원정보!$K$2:$K$36,"&lt;30")</f>
        <v>17300</v>
      </c>
      <c r="D9" s="37">
        <f ca="1">_xlfn.MINIFS(회원정보!$AB$2:$AB$36,회원정보!$G$2:$G$36,"="&amp;$A$3,회원정보!$K$2:$K$36,"&gt;=20",회원정보!$K$2:$K$36,"&lt;30")</f>
        <v>300</v>
      </c>
      <c r="E9" s="37">
        <f ca="1">_xlfn.MAXIFS(회원정보!$Z$2:$Z$36,회원정보!$G$2:$G$36,"="&amp;$A$3,회원정보!$K$2:$K$36,"&gt;=20",회원정보!$K$2:$K$36,"&lt;30")</f>
        <v>1163</v>
      </c>
      <c r="F9" s="37">
        <f ca="1">_xlfn.MINIFS(회원정보!$Z$2:$Z$36,회원정보!$G$2:$G$36,"="&amp;$A$3,회원정보!$K$2:$K$36,"&gt;=20",회원정보!$K$2:$K$36,"&lt;30")</f>
        <v>605</v>
      </c>
      <c r="G9" s="37">
        <f ca="1">_xlfn.MAXIFS(회원정보!$AD$2:$AD$36,회원정보!$G$2:$G$36,"="&amp;$A$3,회원정보!$K$2:$K$36,"&gt;=20",회원정보!$K$2:$K$36,"&lt;30")</f>
        <v>0.05</v>
      </c>
      <c r="H9" s="46">
        <f ca="1">_xlfn.MINIFS(회원정보!$AD$2:$AD$36,회원정보!$G$2:$G$36,"="&amp;$A$3,회원정보!$K$2:$K$36,"&gt;=20",회원정보!$K$2:$K$36,"&lt;30")</f>
        <v>0</v>
      </c>
      <c r="J9" s="64"/>
      <c r="K9" s="65"/>
      <c r="L9" s="55" t="s">
        <v>200</v>
      </c>
      <c r="M9" s="56">
        <f>_xlfn.MAXIFS(회원정보!$AB$2:$AB$36,회원정보!$AC$2:$AC$36,"="&amp;$J$3,회원정보!$G$2:$G$36,"="&amp;$K$3,회원정보!$I$2:$I$36,"="&amp;L9)</f>
        <v>200500</v>
      </c>
      <c r="N9" s="57">
        <f>_xlfn.MINIFS(회원정보!$AB$2:$AB$36,회원정보!$AC$2:$AC$36,"="&amp;$J$3,회원정보!$G$2:$G$36,"="&amp;$K$3,회원정보!$I$2:$I$36,"="&amp;L9)</f>
        <v>200500</v>
      </c>
      <c r="O9" s="57">
        <f ca="1">_xlfn.MAXIFS(회원정보!$Z$2:$Z$36,회원정보!$AC$2:$AC$36,"="&amp;$J$3,회원정보!$G$2:$G$36,"="&amp;$K$3,회원정보!$I$2:$I$36,"="&amp;L9)</f>
        <v>4421</v>
      </c>
      <c r="P9" s="57">
        <f ca="1">_xlfn.MINIFS(회원정보!$Z$2:$Z$36,회원정보!$AC$2:$AC$36,"="&amp;$J$3,회원정보!$G$2:$G$36,"="&amp;$K$3,회원정보!$I$2:$I$36,"="&amp;L9)</f>
        <v>4421</v>
      </c>
      <c r="Q9" s="57">
        <f ca="1">_xlfn.MAXIFS(회원정보!$AD$2:$AD$36,회원정보!$AC$2:$AC$36,"="&amp;$J$3,회원정보!$G$2:$G$36,"="&amp;$K$3,회원정보!$I$2:$I$36,"="&amp;L9)</f>
        <v>0.25</v>
      </c>
      <c r="R9" s="58">
        <f ca="1">_xlfn.MINIFS(회원정보!$AD$2:$AD$36,회원정보!$AC$2:$AC$36,"="&amp;$J$3,회원정보!$G$2:$G$36,"="&amp;$K$3,회원정보!$I$2:$I$36,"="&amp;L9)</f>
        <v>0.25</v>
      </c>
    </row>
    <row r="10" spans="1:18" ht="17.25" thickTop="1" x14ac:dyDescent="0.3">
      <c r="A10" s="67"/>
      <c r="B10" s="46" t="s">
        <v>210</v>
      </c>
      <c r="C10" s="47">
        <f ca="1">_xlfn.MAXIFS(회원정보!$AB$2:$AB$36,회원정보!$G$2:$G$36,"="&amp;$A$3,회원정보!$K$2:$K$36,"&gt;=30",회원정보!$K$2:$K$36,"&lt;40")</f>
        <v>224100</v>
      </c>
      <c r="D10" s="37">
        <f ca="1">_xlfn.MINIFS(회원정보!$AB$2:$AB$36,회원정보!$G$2:$G$36,"="&amp;$A$3,회원정보!$K$2:$K$36,"&gt;=30",회원정보!$K$2:$K$36,"&lt;40")</f>
        <v>400</v>
      </c>
      <c r="E10" s="37">
        <f ca="1">_xlfn.MAXIFS(회원정보!$Z$2:$Z$36,회원정보!$G$2:$G$36,"="&amp;$A$3,회원정보!$K$2:$K$36,"&gt;=30",회원정보!$K$2:$K$36,"&lt;40")</f>
        <v>6049</v>
      </c>
      <c r="F10" s="37">
        <f ca="1">_xlfn.MINIFS(회원정보!$Z$2:$Z$36,회원정보!$G$2:$G$36,"="&amp;$A$3,회원정보!$K$2:$K$36,"&gt;=30",회원정보!$K$2:$K$36,"&lt;40")</f>
        <v>2311</v>
      </c>
      <c r="G10" s="37">
        <f ca="1">_xlfn.MAXIFS(회원정보!$AD$2:$AD$36,회원정보!$G$2:$G$36,"="&amp;$A$3,회원정보!$K$2:$K$36,"&gt;=30",회원정보!$K$2:$K$36,"&lt;40")</f>
        <v>0.23</v>
      </c>
      <c r="H10" s="46">
        <f ca="1">_xlfn.MINIFS(회원정보!$AD$2:$AD$36,회원정보!$G$2:$G$36,"="&amp;$A$3,회원정보!$K$2:$K$36,"&gt;=30",회원정보!$K$2:$K$36,"&lt;40")</f>
        <v>0.02</v>
      </c>
      <c r="J10" s="64"/>
      <c r="K10" s="63" t="s">
        <v>195</v>
      </c>
      <c r="L10" s="59" t="s">
        <v>150</v>
      </c>
      <c r="M10" s="49">
        <f>_xlfn.MAXIFS(회원정보!$AB$2:$AB$36,회원정보!$AC$2:$AC$36,"="&amp;$J$3,회원정보!$G$2:$G$36,"="&amp;$K$10,회원정보!$I$2:$I$36,"="&amp;L10)</f>
        <v>210300</v>
      </c>
      <c r="N10" s="50">
        <f>_xlfn.MINIFS(회원정보!$AB$2:$AB$36,회원정보!$AC$2:$AC$36,"="&amp;$J$3,회원정보!$G$2:$G$36,"="&amp;$K$10,회원정보!$I$2:$I$36,"="&amp;L10)</f>
        <v>210300</v>
      </c>
      <c r="O10" s="50">
        <f ca="1">_xlfn.MAXIFS(회원정보!$Z$2:$Z$36,회원정보!$AC$2:$AC$36,"="&amp;$J$3,회원정보!$G$2:$G$36,"="&amp;$K$10,회원정보!$I$2:$I$36,"="&amp;L10)</f>
        <v>5714</v>
      </c>
      <c r="P10" s="50">
        <f ca="1">_xlfn.MINIFS(회원정보!$Z$2:$Z$36,회원정보!$AC$2:$AC$36,"="&amp;$J$3,회원정보!$G$2:$G$36,"="&amp;$K$10,회원정보!$I$2:$I$36,"="&amp;L10)</f>
        <v>5714</v>
      </c>
      <c r="Q10" s="50">
        <f ca="1">_xlfn.MAXIFS(회원정보!$AD$2:$AD$36,회원정보!$AC$2:$AC$36,"="&amp;$J$3,회원정보!$G$2:$G$36,"="&amp;$K$10,회원정보!$I$2:$I$36,"="&amp;L10)</f>
        <v>0.3</v>
      </c>
      <c r="R10" s="51">
        <f ca="1">_xlfn.MINIFS(회원정보!$AD$2:$AD$36,회원정보!$AC$2:$AC$36,"="&amp;$J$3,회원정보!$G$2:$G$36,"="&amp;$K$10,회원정보!$I$2:$I$36,"="&amp;L10)</f>
        <v>0.3</v>
      </c>
    </row>
    <row r="11" spans="1:18" x14ac:dyDescent="0.3">
      <c r="A11" s="67"/>
      <c r="B11" s="46" t="s">
        <v>211</v>
      </c>
      <c r="C11" s="47">
        <f ca="1">_xlfn.MAXIFS(회원정보!$AB$2:$AB$36,회원정보!$G$2:$G$36,"="&amp;$A$3,회원정보!$K$2:$K$36,"&gt;=40",회원정보!$K$2:$K$36,"&lt;50")</f>
        <v>214000</v>
      </c>
      <c r="D11" s="37">
        <f ca="1">_xlfn.MINIFS(회원정보!$AB$2:$AB$36,회원정보!$G$2:$G$36,"="&amp;$A$3,회원정보!$K$2:$K$36,"&gt;=40",회원정보!$K$2:$K$36,"&lt;50")</f>
        <v>9200</v>
      </c>
      <c r="E11" s="37">
        <f ca="1">_xlfn.MAXIFS(회원정보!$Z$2:$Z$36,회원정보!$G$2:$G$36,"="&amp;$A$3,회원정보!$K$2:$K$36,"&gt;=40",회원정보!$K$2:$K$36,"&lt;50")</f>
        <v>8362</v>
      </c>
      <c r="F11" s="37">
        <f ca="1">_xlfn.MINIFS(회원정보!$Z$2:$Z$36,회원정보!$G$2:$G$36,"="&amp;$A$3,회원정보!$K$2:$K$36,"&gt;=40",회원정보!$K$2:$K$36,"&lt;50")</f>
        <v>2352</v>
      </c>
      <c r="G11" s="37">
        <f ca="1">_xlfn.MAXIFS(회원정보!$AD$2:$AD$36,회원정보!$G$2:$G$36,"="&amp;$A$3,회원정보!$K$2:$K$36,"&gt;=40",회원정보!$K$2:$K$36,"&lt;50")</f>
        <v>0.3</v>
      </c>
      <c r="H11" s="46">
        <f ca="1">_xlfn.MINIFS(회원정보!$AD$2:$AD$36,회원정보!$G$2:$G$36,"="&amp;$A$3,회원정보!$K$2:$K$36,"&gt;=40",회원정보!$K$2:$K$36,"&lt;50")</f>
        <v>0.02</v>
      </c>
      <c r="J11" s="64"/>
      <c r="K11" s="64"/>
      <c r="L11" s="60" t="s">
        <v>149</v>
      </c>
      <c r="M11" s="53">
        <f>_xlfn.MAXIFS(회원정보!$AB$2:$AB$36,회원정보!$AC$2:$AC$36,"="&amp;$J$3,회원정보!$G$2:$G$36,"="&amp;$K$10,회원정보!$I$2:$I$36,"="&amp;L11)</f>
        <v>0</v>
      </c>
      <c r="N11" s="36">
        <f>_xlfn.MINIFS(회원정보!$AB$2:$AB$36,회원정보!$AC$2:$AC$36,"="&amp;$J$3,회원정보!$G$2:$G$36,"="&amp;$K$10,회원정보!$I$2:$I$36,"="&amp;L11)</f>
        <v>0</v>
      </c>
      <c r="O11" s="36">
        <f>_xlfn.MAXIFS(회원정보!$Z$2:$Z$36,회원정보!$AC$2:$AC$36,"="&amp;$J$3,회원정보!$G$2:$G$36,"="&amp;$K$10,회원정보!$I$2:$I$36,"="&amp;L11)</f>
        <v>0</v>
      </c>
      <c r="P11" s="36">
        <f>_xlfn.MINIFS(회원정보!$Z$2:$Z$36,회원정보!$AC$2:$AC$36,"="&amp;$J$3,회원정보!$G$2:$G$36,"="&amp;$K$10,회원정보!$I$2:$I$36,"="&amp;L11)</f>
        <v>0</v>
      </c>
      <c r="Q11" s="36">
        <f>_xlfn.MAXIFS(회원정보!$AD$2:$AD$36,회원정보!$AC$2:$AC$36,"="&amp;$J$3,회원정보!$G$2:$G$36,"="&amp;$K$10,회원정보!$I$2:$I$36,"="&amp;L11)</f>
        <v>0</v>
      </c>
      <c r="R11" s="54">
        <f>_xlfn.MINIFS(회원정보!$AD$2:$AD$36,회원정보!$AC$2:$AC$36,"="&amp;$J$3,회원정보!$G$2:$G$36,"="&amp;$K$10,회원정보!$I$2:$I$36,"="&amp;L11)</f>
        <v>0</v>
      </c>
    </row>
    <row r="12" spans="1:18" ht="17.25" thickBot="1" x14ac:dyDescent="0.35">
      <c r="A12" s="68"/>
      <c r="B12" s="45" t="s">
        <v>212</v>
      </c>
      <c r="C12" s="43">
        <f ca="1">_xlfn.MAXIFS(회원정보!$AB$2:$AB$36,회원정보!$G$2:$G$36,"="&amp;$A$3,회원정보!$K$2:$K$36,"&gt;=50")</f>
        <v>200500</v>
      </c>
      <c r="D12" s="44">
        <f ca="1">_xlfn.MINIFS(회원정보!$AB$2:$AB$36,회원정보!$G$2:$G$36,"="&amp;$A$3,회원정보!$K$2:$K$36,"&gt;=50")</f>
        <v>200500</v>
      </c>
      <c r="E12" s="44">
        <f ca="1">_xlfn.MAXIFS(회원정보!$Z$2:$Z$36,회원정보!$G$2:$G$36,"="&amp;$A$3,회원정보!$K$2:$K$36,"&gt;=50")</f>
        <v>4421</v>
      </c>
      <c r="F12" s="44">
        <f ca="1">_xlfn.MINIFS(회원정보!$Z$2:$Z$36,회원정보!$G$2:$G$36,"="&amp;$A$3,회원정보!$K$2:$K$36,"&gt;=50")</f>
        <v>4421</v>
      </c>
      <c r="G12" s="44">
        <f ca="1">_xlfn.MAXIFS(회원정보!$AD$2:$AD$36,회원정보!$G$2:$G$36,"="&amp;$A$3,회원정보!$K$2:$K$36,"&gt;=50")</f>
        <v>0.25</v>
      </c>
      <c r="H12" s="45">
        <f ca="1">_xlfn.MINIFS(회원정보!$AD$2:$AD$36,회원정보!$G$2:$G$36,"="&amp;$A$3,회원정보!$K$2:$K$36,"&gt;=50")</f>
        <v>0.25</v>
      </c>
      <c r="J12" s="64"/>
      <c r="K12" s="64"/>
      <c r="L12" s="60" t="s">
        <v>196</v>
      </c>
      <c r="M12" s="53">
        <f>_xlfn.MAXIFS(회원정보!$AB$2:$AB$36,회원정보!$AC$2:$AC$36,"="&amp;$J$3,회원정보!$G$2:$G$36,"="&amp;$K$10,회원정보!$I$2:$I$36,"="&amp;L12)</f>
        <v>0</v>
      </c>
      <c r="N12" s="36">
        <f>_xlfn.MINIFS(회원정보!$AB$2:$AB$36,회원정보!$AC$2:$AC$36,"="&amp;$J$3,회원정보!$G$2:$G$36,"="&amp;$K$10,회원정보!$I$2:$I$36,"="&amp;L12)</f>
        <v>0</v>
      </c>
      <c r="O12" s="36">
        <f>_xlfn.MAXIFS(회원정보!$Z$2:$Z$36,회원정보!$AC$2:$AC$36,"="&amp;$J$3,회원정보!$G$2:$G$36,"="&amp;$K$10,회원정보!$I$2:$I$36,"="&amp;L12)</f>
        <v>0</v>
      </c>
      <c r="P12" s="36">
        <f>_xlfn.MINIFS(회원정보!$Z$2:$Z$36,회원정보!$AC$2:$AC$36,"="&amp;$J$3,회원정보!$G$2:$G$36,"="&amp;$K$10,회원정보!$I$2:$I$36,"="&amp;L12)</f>
        <v>0</v>
      </c>
      <c r="Q12" s="36">
        <f>_xlfn.MAXIFS(회원정보!$AD$2:$AD$36,회원정보!$AC$2:$AC$36,"="&amp;$J$3,회원정보!$G$2:$G$36,"="&amp;$K$10,회원정보!$I$2:$I$36,"="&amp;L12)</f>
        <v>0</v>
      </c>
      <c r="R12" s="54">
        <f>_xlfn.MINIFS(회원정보!$AD$2:$AD$36,회원정보!$AC$2:$AC$36,"="&amp;$J$3,회원정보!$G$2:$G$36,"="&amp;$K$10,회원정보!$I$2:$I$36,"="&amp;L12)</f>
        <v>0</v>
      </c>
    </row>
    <row r="13" spans="1:18" ht="17.25" thickTop="1" x14ac:dyDescent="0.3">
      <c r="A13" s="66" t="s">
        <v>203</v>
      </c>
      <c r="B13" s="41" t="s">
        <v>208</v>
      </c>
      <c r="C13" s="39">
        <f ca="1">_xlfn.MAXIFS(회원정보!$AB$2:$AB$36,회원정보!$G$2:$G$36,"="&amp;$A$13,회원정보!$K$2:$K$36,"&gt;=10",회원정보!$K$2:$K$36,"&lt;20")</f>
        <v>0</v>
      </c>
      <c r="D13" s="40">
        <f ca="1">_xlfn.MINIFS(회원정보!$AB$2:$AB$36,회원정보!$G$2:$G$36,"="&amp;$A$13,회원정보!$K$2:$K$36,"&gt;=10",회원정보!$K$2:$K$36,"&lt;20")</f>
        <v>0</v>
      </c>
      <c r="E13" s="40">
        <f ca="1">_xlfn.MAXIFS(회원정보!$Z$2:$Z$36,회원정보!$G$2:$G$36,"="&amp;$A$13,회원정보!$K$2:$K$36,"&gt;=10",회원정보!$K$2:$K$36,"&lt;20")</f>
        <v>0</v>
      </c>
      <c r="F13" s="40">
        <f ca="1">_xlfn.MINIFS(회원정보!$Z$2:$Z$36,회원정보!$G$2:$G$36,"="&amp;$A$13,회원정보!$K$2:$K$36,"&gt;=10",회원정보!$K$2:$K$36,"&lt;20")</f>
        <v>0</v>
      </c>
      <c r="G13" s="40">
        <f ca="1">_xlfn.MAXIFS(회원정보!$AD$2:$AD$36,회원정보!$G$2:$G$36,"="&amp;$A$13,회원정보!$K$2:$K$36,"&gt;=10",회원정보!$K$2:$K$36,"&lt;20")</f>
        <v>0</v>
      </c>
      <c r="H13" s="41">
        <f ca="1">_xlfn.MINIFS(회원정보!$AD$2:$AD$36,회원정보!$G$2:$G$36,"="&amp;$A$13,회원정보!$K$2:$K$36,"&gt;=10",회원정보!$K$2:$K$36,"&lt;20")</f>
        <v>0</v>
      </c>
      <c r="J13" s="64"/>
      <c r="K13" s="64"/>
      <c r="L13" s="60" t="s">
        <v>197</v>
      </c>
      <c r="M13" s="53">
        <f>_xlfn.MAXIFS(회원정보!$AB$2:$AB$36,회원정보!$AC$2:$AC$36,"="&amp;$J$3,회원정보!$G$2:$G$36,"="&amp;$K$10,회원정보!$I$2:$I$36,"="&amp;L13)</f>
        <v>0</v>
      </c>
      <c r="N13" s="36">
        <f>_xlfn.MINIFS(회원정보!$AB$2:$AB$36,회원정보!$AC$2:$AC$36,"="&amp;$J$3,회원정보!$G$2:$G$36,"="&amp;$K$10,회원정보!$I$2:$I$36,"="&amp;L13)</f>
        <v>0</v>
      </c>
      <c r="O13" s="36">
        <f>_xlfn.MAXIFS(회원정보!$Z$2:$Z$36,회원정보!$AC$2:$AC$36,"="&amp;$J$3,회원정보!$G$2:$G$36,"="&amp;$K$10,회원정보!$I$2:$I$36,"="&amp;L13)</f>
        <v>0</v>
      </c>
      <c r="P13" s="36">
        <f>_xlfn.MINIFS(회원정보!$Z$2:$Z$36,회원정보!$AC$2:$AC$36,"="&amp;$J$3,회원정보!$G$2:$G$36,"="&amp;$K$10,회원정보!$I$2:$I$36,"="&amp;L13)</f>
        <v>0</v>
      </c>
      <c r="Q13" s="36">
        <f>_xlfn.MAXIFS(회원정보!$AD$2:$AD$36,회원정보!$AC$2:$AC$36,"="&amp;$J$3,회원정보!$G$2:$G$36,"="&amp;$K$10,회원정보!$I$2:$I$36,"="&amp;L13)</f>
        <v>0</v>
      </c>
      <c r="R13" s="54">
        <f>_xlfn.MINIFS(회원정보!$AD$2:$AD$36,회원정보!$AC$2:$AC$36,"="&amp;$J$3,회원정보!$G$2:$G$36,"="&amp;$K$10,회원정보!$I$2:$I$36,"="&amp;L13)</f>
        <v>0</v>
      </c>
    </row>
    <row r="14" spans="1:18" x14ac:dyDescent="0.3">
      <c r="A14" s="67"/>
      <c r="B14" s="46" t="s">
        <v>209</v>
      </c>
      <c r="C14" s="47">
        <f ca="1">_xlfn.MAXIFS(회원정보!$AB$2:$AB$36,회원정보!$G$2:$G$36,"="&amp;$A$13,회원정보!$K$2:$K$36,"&gt;=20",회원정보!$K$2:$K$36,"&lt;30")</f>
        <v>130000</v>
      </c>
      <c r="D14" s="37">
        <f ca="1">_xlfn.MINIFS(회원정보!$AB$2:$AB$36,회원정보!$G$2:$G$36,"="&amp;$A$13,회원정보!$K$2:$K$36,"&gt;=20",회원정보!$K$2:$K$36,"&lt;30")</f>
        <v>3700</v>
      </c>
      <c r="E14" s="37">
        <f ca="1">_xlfn.MAXIFS(회원정보!$Z$2:$Z$36,회원정보!$G$2:$G$36,"="&amp;$A$13,회원정보!$K$2:$K$36,"&gt;=20",회원정보!$K$2:$K$36,"&lt;30")</f>
        <v>2643</v>
      </c>
      <c r="F14" s="37">
        <f ca="1">_xlfn.MINIFS(회원정보!$Z$2:$Z$36,회원정보!$G$2:$G$36,"="&amp;$A$13,회원정보!$K$2:$K$36,"&gt;=20",회원정보!$K$2:$K$36,"&lt;30")</f>
        <v>1685</v>
      </c>
      <c r="G14" s="37">
        <f ca="1">_xlfn.MAXIFS(회원정보!$AD$2:$AD$36,회원정보!$G$2:$G$36,"="&amp;$A$13,회원정보!$K$2:$K$36,"&gt;=20",회원정보!$K$2:$K$36,"&lt;30")</f>
        <v>0.15</v>
      </c>
      <c r="H14" s="46">
        <f ca="1">_xlfn.MINIFS(회원정보!$AD$2:$AD$36,회원정보!$G$2:$G$36,"="&amp;$A$13,회원정보!$K$2:$K$36,"&gt;=20",회원정보!$K$2:$K$36,"&lt;30")</f>
        <v>0.02</v>
      </c>
      <c r="J14" s="64"/>
      <c r="K14" s="64"/>
      <c r="L14" s="60" t="s">
        <v>198</v>
      </c>
      <c r="M14" s="53">
        <f>_xlfn.MAXIFS(회원정보!$AB$2:$AB$36,회원정보!$AC$2:$AC$36,"="&amp;$J$3,회원정보!$G$2:$G$36,"="&amp;$K$10,회원정보!$I$2:$I$36,"="&amp;L14)</f>
        <v>0</v>
      </c>
      <c r="N14" s="36">
        <f>_xlfn.MINIFS(회원정보!$AB$2:$AB$36,회원정보!$AC$2:$AC$36,"="&amp;$J$3,회원정보!$G$2:$G$36,"="&amp;$K$10,회원정보!$I$2:$I$36,"="&amp;L14)</f>
        <v>0</v>
      </c>
      <c r="O14" s="36">
        <f>_xlfn.MAXIFS(회원정보!$Z$2:$Z$36,회원정보!$AC$2:$AC$36,"="&amp;$J$3,회원정보!$G$2:$G$36,"="&amp;$K$10,회원정보!$I$2:$I$36,"="&amp;L14)</f>
        <v>0</v>
      </c>
      <c r="P14" s="36">
        <f>_xlfn.MINIFS(회원정보!$Z$2:$Z$36,회원정보!$AC$2:$AC$36,"="&amp;$J$3,회원정보!$G$2:$G$36,"="&amp;$K$10,회원정보!$I$2:$I$36,"="&amp;L14)</f>
        <v>0</v>
      </c>
      <c r="Q14" s="36">
        <f>_xlfn.MAXIFS(회원정보!$AD$2:$AD$36,회원정보!$AC$2:$AC$36,"="&amp;$J$3,회원정보!$G$2:$G$36,"="&amp;$K$10,회원정보!$I$2:$I$36,"="&amp;L14)</f>
        <v>0</v>
      </c>
      <c r="R14" s="54">
        <f>_xlfn.MINIFS(회원정보!$AD$2:$AD$36,회원정보!$AC$2:$AC$36,"="&amp;$J$3,회원정보!$G$2:$G$36,"="&amp;$K$10,회원정보!$I$2:$I$36,"="&amp;L14)</f>
        <v>0</v>
      </c>
    </row>
    <row r="15" spans="1:18" x14ac:dyDescent="0.3">
      <c r="A15" s="67"/>
      <c r="B15" s="46" t="s">
        <v>210</v>
      </c>
      <c r="C15" s="47">
        <f ca="1">_xlfn.MAXIFS(회원정보!$AB$2:$AB$36,회원정보!$G$2:$G$36,"="&amp;$A$13,회원정보!$K$2:$K$36,"&gt;=30",회원정보!$K$2:$K$36,"&lt;40")</f>
        <v>168000</v>
      </c>
      <c r="D15" s="37">
        <f ca="1">_xlfn.MINIFS(회원정보!$AB$2:$AB$36,회원정보!$G$2:$G$36,"="&amp;$A$13,회원정보!$K$2:$K$36,"&gt;=30",회원정보!$K$2:$K$36,"&lt;40")</f>
        <v>2400</v>
      </c>
      <c r="E15" s="37">
        <f ca="1">_xlfn.MAXIFS(회원정보!$Z$2:$Z$36,회원정보!$G$2:$G$36,"="&amp;$A$13,회원정보!$K$2:$K$36,"&gt;=30",회원정보!$K$2:$K$36,"&lt;40")</f>
        <v>6513</v>
      </c>
      <c r="F15" s="37">
        <f ca="1">_xlfn.MINIFS(회원정보!$Z$2:$Z$36,회원정보!$G$2:$G$36,"="&amp;$A$13,회원정보!$K$2:$K$36,"&gt;=30",회원정보!$K$2:$K$36,"&lt;40")</f>
        <v>2431</v>
      </c>
      <c r="G15" s="37">
        <f ca="1">_xlfn.MAXIFS(회원정보!$AD$2:$AD$36,회원정보!$G$2:$G$36,"="&amp;$A$13,회원정보!$K$2:$K$36,"&gt;=30",회원정보!$K$2:$K$36,"&lt;40")</f>
        <v>0.23</v>
      </c>
      <c r="H15" s="46">
        <f ca="1">_xlfn.MINIFS(회원정보!$AD$2:$AD$36,회원정보!$G$2:$G$36,"="&amp;$A$13,회원정보!$K$2:$K$36,"&gt;=30",회원정보!$K$2:$K$36,"&lt;40")</f>
        <v>0.02</v>
      </c>
      <c r="J15" s="64"/>
      <c r="K15" s="64"/>
      <c r="L15" s="60" t="s">
        <v>199</v>
      </c>
      <c r="M15" s="53">
        <f>_xlfn.MAXIFS(회원정보!$AB$2:$AB$36,회원정보!$AC$2:$AC$36,"="&amp;$J$3,회원정보!$G$2:$G$36,"="&amp;$K$10,회원정보!$I$2:$I$36,"="&amp;L15)</f>
        <v>221000</v>
      </c>
      <c r="N15" s="36">
        <f>_xlfn.MINIFS(회원정보!$AB$2:$AB$36,회원정보!$AC$2:$AC$36,"="&amp;$J$3,회원정보!$G$2:$G$36,"="&amp;$K$10,회원정보!$I$2:$I$36,"="&amp;L15)</f>
        <v>221000</v>
      </c>
      <c r="O15" s="36">
        <f ca="1">_xlfn.MAXIFS(회원정보!$Z$2:$Z$36,회원정보!$AC$2:$AC$36,"="&amp;$J$3,회원정보!$G$2:$G$36,"="&amp;$K$10,회원정보!$I$2:$I$36,"="&amp;L15)</f>
        <v>7954</v>
      </c>
      <c r="P15" s="36">
        <f ca="1">_xlfn.MINIFS(회원정보!$Z$2:$Z$36,회원정보!$AC$2:$AC$36,"="&amp;$J$3,회원정보!$G$2:$G$36,"="&amp;$K$10,회원정보!$I$2:$I$36,"="&amp;L15)</f>
        <v>7954</v>
      </c>
      <c r="Q15" s="36">
        <f ca="1">_xlfn.MAXIFS(회원정보!$AD$2:$AD$36,회원정보!$AC$2:$AC$36,"="&amp;$J$3,회원정보!$G$2:$G$36,"="&amp;$K$10,회원정보!$I$2:$I$36,"="&amp;L15)</f>
        <v>0.35</v>
      </c>
      <c r="R15" s="54">
        <f ca="1">_xlfn.MINIFS(회원정보!$AD$2:$AD$36,회원정보!$AC$2:$AC$36,"="&amp;$J$3,회원정보!$G$2:$G$36,"="&amp;$K$10,회원정보!$I$2:$I$36,"="&amp;L15)</f>
        <v>0.35</v>
      </c>
    </row>
    <row r="16" spans="1:18" ht="17.25" thickBot="1" x14ac:dyDescent="0.35">
      <c r="A16" s="67"/>
      <c r="B16" s="46" t="s">
        <v>211</v>
      </c>
      <c r="C16" s="47">
        <f ca="1">_xlfn.MAXIFS(회원정보!$AB$2:$AB$36,회원정보!$G$2:$G$36,"="&amp;$A$13,회원정보!$K$2:$K$36,"&gt;=40",회원정보!$K$2:$K$36,"&lt;50")</f>
        <v>221000</v>
      </c>
      <c r="D16" s="37">
        <f ca="1">_xlfn.MINIFS(회원정보!$AB$2:$AB$36,회원정보!$G$2:$G$36,"="&amp;$A$13,회원정보!$K$2:$K$36,"&gt;=40",회원정보!$K$2:$K$36,"&lt;50")</f>
        <v>6500</v>
      </c>
      <c r="E16" s="37">
        <f ca="1">_xlfn.MAXIFS(회원정보!$Z$2:$Z$36,회원정보!$G$2:$G$36,"="&amp;$A$13,회원정보!$K$2:$K$36,"&gt;=40",회원정보!$K$2:$K$36,"&lt;50")</f>
        <v>7954</v>
      </c>
      <c r="F16" s="37">
        <f ca="1">_xlfn.MINIFS(회원정보!$Z$2:$Z$36,회원정보!$G$2:$G$36,"="&amp;$A$13,회원정보!$K$2:$K$36,"&gt;=40",회원정보!$K$2:$K$36,"&lt;50")</f>
        <v>4052</v>
      </c>
      <c r="G16" s="37">
        <f ca="1">_xlfn.MAXIFS(회원정보!$AD$2:$AD$36,회원정보!$G$2:$G$36,"="&amp;$A$13,회원정보!$K$2:$K$36,"&gt;=40",회원정보!$K$2:$K$36,"&lt;50")</f>
        <v>0.35</v>
      </c>
      <c r="H16" s="46">
        <f ca="1">_xlfn.MINIFS(회원정보!$AD$2:$AD$36,회원정보!$G$2:$G$36,"="&amp;$A$13,회원정보!$K$2:$K$36,"&gt;=40",회원정보!$K$2:$K$36,"&lt;50")</f>
        <v>0.03</v>
      </c>
      <c r="J16" s="65"/>
      <c r="K16" s="65"/>
      <c r="L16" s="61" t="s">
        <v>200</v>
      </c>
      <c r="M16" s="56">
        <f>_xlfn.MAXIFS(회원정보!$AB$2:$AB$36,회원정보!$AC$2:$AC$36,"="&amp;$J$3,회원정보!$G$2:$G$36,"="&amp;$K$10,회원정보!$I$2:$I$36,"="&amp;L16)</f>
        <v>0</v>
      </c>
      <c r="N16" s="57">
        <f>_xlfn.MINIFS(회원정보!$AB$2:$AB$36,회원정보!$AC$2:$AC$36,"="&amp;$J$3,회원정보!$G$2:$G$36,"="&amp;$K$10,회원정보!$I$2:$I$36,"="&amp;L16)</f>
        <v>0</v>
      </c>
      <c r="O16" s="57">
        <f>_xlfn.MAXIFS(회원정보!$Z$2:$Z$36,회원정보!$AC$2:$AC$36,"="&amp;$J$3,회원정보!$G$2:$G$36,"="&amp;$K$10,회원정보!$I$2:$I$36,"="&amp;L16)</f>
        <v>0</v>
      </c>
      <c r="P16" s="57">
        <f>_xlfn.MINIFS(회원정보!$Z$2:$Z$36,회원정보!$AC$2:$AC$36,"="&amp;$J$3,회원정보!$G$2:$G$36,"="&amp;$K$10,회원정보!$I$2:$I$36,"="&amp;L16)</f>
        <v>0</v>
      </c>
      <c r="Q16" s="57">
        <f>_xlfn.MAXIFS(회원정보!$AD$2:$AD$36,회원정보!$AC$2:$AC$36,"="&amp;$J$3,회원정보!$G$2:$G$36,"="&amp;$K$10,회원정보!$I$2:$I$36,"="&amp;L16)</f>
        <v>0</v>
      </c>
      <c r="R16" s="58">
        <f>_xlfn.MINIFS(회원정보!$AD$2:$AD$36,회원정보!$AC$2:$AC$36,"="&amp;$J$3,회원정보!$G$2:$G$36,"="&amp;$K$10,회원정보!$I$2:$I$36,"="&amp;L16)</f>
        <v>0</v>
      </c>
    </row>
    <row r="17" spans="1:18" ht="18" thickTop="1" thickBot="1" x14ac:dyDescent="0.35">
      <c r="A17" s="68"/>
      <c r="B17" s="45" t="s">
        <v>212</v>
      </c>
      <c r="C17" s="43">
        <f ca="1">_xlfn.MAXIFS(회원정보!$AB$2:$AB$36,회원정보!$G$2:$G$36,"="&amp;$A$13,회원정보!$K$2:$K$36,"&gt;=50")</f>
        <v>186300</v>
      </c>
      <c r="D17" s="44">
        <f ca="1">_xlfn.MINIFS(회원정보!$AB$2:$AB$36,회원정보!$G$2:$G$36,"="&amp;$A$13,회원정보!$K$2:$K$36,"&gt;=50")</f>
        <v>186300</v>
      </c>
      <c r="E17" s="44">
        <f ca="1">_xlfn.MAXIFS(회원정보!$Z$2:$Z$36,회원정보!$G$2:$G$36,"="&amp;$A$13,회원정보!$K$2:$K$36,"&gt;=50")</f>
        <v>5181</v>
      </c>
      <c r="F17" s="44">
        <f ca="1">_xlfn.MINIFS(회원정보!$Z$2:$Z$36,회원정보!$G$2:$G$36,"="&amp;$A$13,회원정보!$K$2:$K$36,"&gt;=50")</f>
        <v>5181</v>
      </c>
      <c r="G17" s="44">
        <f ca="1">_xlfn.MAXIFS(회원정보!$AD$2:$AD$36,회원정보!$G$2:$G$36,"="&amp;$A$13,회원정보!$K$2:$K$36,"&gt;=50")</f>
        <v>0.2</v>
      </c>
      <c r="H17" s="45">
        <f ca="1">_xlfn.MINIFS(회원정보!$AD$2:$AD$36,회원정보!$G$2:$G$36,"="&amp;$A$13,회원정보!$K$2:$K$36,"&gt;=50")</f>
        <v>0.2</v>
      </c>
      <c r="J17" s="63" t="s">
        <v>165</v>
      </c>
      <c r="K17" s="63" t="s">
        <v>194</v>
      </c>
      <c r="L17" s="48" t="s">
        <v>150</v>
      </c>
      <c r="M17" s="49">
        <f>_xlfn.MAXIFS(회원정보!$AB$2:$AB$36,회원정보!$AC$2:$AC$36,"="&amp;$J$17,회원정보!$G$2:$G$36,"="&amp;$K$17,회원정보!$I$2:$I$36,"="&amp;L17)</f>
        <v>0</v>
      </c>
      <c r="N17" s="50">
        <f>_xlfn.MINIFS(회원정보!$AB$2:$AB$36,회원정보!$AC$2:$AC$36,"="&amp;$J$17,회원정보!$G$2:$G$36,"="&amp;$K$17,회원정보!$I$2:$I$36,"="&amp;L17)</f>
        <v>0</v>
      </c>
      <c r="O17" s="50">
        <f>_xlfn.MAXIFS(회원정보!$Z$2:$Z$36,회원정보!$AC$2:$AC$36,"="&amp;$J$17,회원정보!$G$2:$G$36,"="&amp;$K$17,회원정보!$I$2:$I$36,"="&amp;L17)</f>
        <v>0</v>
      </c>
      <c r="P17" s="50">
        <f>_xlfn.MINIFS(회원정보!$Z$2:$Z$36,회원정보!$AC$2:$AC$36,"="&amp;$J$17,회원정보!$G$2:$G$36,"="&amp;$K$17,회원정보!$I$2:$I$36,"="&amp;L17)</f>
        <v>0</v>
      </c>
      <c r="Q17" s="50">
        <f>_xlfn.MAXIFS(회원정보!$AD$2:$AD$36,회원정보!$AC$2:$AC$36,"="&amp;$J$17,회원정보!$G$2:$G$36,"="&amp;$K$17,회원정보!$I$2:$I$36,"="&amp;L17)</f>
        <v>0</v>
      </c>
      <c r="R17" s="51">
        <f>_xlfn.MINIFS(회원정보!$AD$2:$AD$36,회원정보!$AC$2:$AC$36,"="&amp;$J$17,회원정보!$G$2:$G$36,"="&amp;$K$17,회원정보!$I$2:$I$36,"="&amp;L17)</f>
        <v>0</v>
      </c>
    </row>
    <row r="18" spans="1:18" ht="17.25" thickTop="1" x14ac:dyDescent="0.3">
      <c r="J18" s="64"/>
      <c r="K18" s="64"/>
      <c r="L18" s="52" t="s">
        <v>149</v>
      </c>
      <c r="M18" s="53">
        <f>_xlfn.MAXIFS(회원정보!$AB$2:$AB$36,회원정보!$AC$2:$AC$36,"="&amp;$J$17,회원정보!$G$2:$G$36,"="&amp;$K$17,회원정보!$I$2:$I$36,"="&amp;L18)</f>
        <v>193000</v>
      </c>
      <c r="N18" s="36">
        <f>_xlfn.MINIFS(회원정보!$AB$2:$AB$36,회원정보!$AC$2:$AC$36,"="&amp;$J$17,회원정보!$G$2:$G$36,"="&amp;$K$17,회원정보!$I$2:$I$36,"="&amp;L18)</f>
        <v>193000</v>
      </c>
      <c r="O18" s="36">
        <f ca="1">_xlfn.MAXIFS(회원정보!$Z$2:$Z$36,회원정보!$AC$2:$AC$36,"="&amp;$J$17,회원정보!$G$2:$G$36,"="&amp;$K$17,회원정보!$I$2:$I$36,"="&amp;L18)</f>
        <v>4318</v>
      </c>
      <c r="P18" s="36">
        <f ca="1">_xlfn.MINIFS(회원정보!$Z$2:$Z$36,회원정보!$AC$2:$AC$36,"="&amp;$J$17,회원정보!$G$2:$G$36,"="&amp;$K$17,회원정보!$I$2:$I$36,"="&amp;L18)</f>
        <v>4318</v>
      </c>
      <c r="Q18" s="36">
        <f ca="1">_xlfn.MAXIFS(회원정보!$AD$2:$AD$36,회원정보!$AC$2:$AC$36,"="&amp;$J$17,회원정보!$G$2:$G$36,"="&amp;$K$17,회원정보!$I$2:$I$36,"="&amp;L18)</f>
        <v>0.2</v>
      </c>
      <c r="R18" s="54">
        <f ca="1">_xlfn.MINIFS(회원정보!$AD$2:$AD$36,회원정보!$AC$2:$AC$36,"="&amp;$J$17,회원정보!$G$2:$G$36,"="&amp;$K$17,회원정보!$I$2:$I$36,"="&amp;L18)</f>
        <v>0.2</v>
      </c>
    </row>
    <row r="19" spans="1:18" x14ac:dyDescent="0.3">
      <c r="J19" s="64"/>
      <c r="K19" s="64"/>
      <c r="L19" s="52" t="s">
        <v>196</v>
      </c>
      <c r="M19" s="53">
        <f>_xlfn.MAXIFS(회원정보!$AB$2:$AB$36,회원정보!$AC$2:$AC$36,"="&amp;$J$17,회원정보!$G$2:$G$36,"="&amp;$K$17,회원정보!$I$2:$I$36,"="&amp;L19)</f>
        <v>199000</v>
      </c>
      <c r="N19" s="36">
        <f>_xlfn.MINIFS(회원정보!$AB$2:$AB$36,회원정보!$AC$2:$AC$36,"="&amp;$J$17,회원정보!$G$2:$G$36,"="&amp;$K$17,회원정보!$I$2:$I$36,"="&amp;L19)</f>
        <v>154000</v>
      </c>
      <c r="O19" s="36">
        <f ca="1">_xlfn.MAXIFS(회원정보!$Z$2:$Z$36,회원정보!$AC$2:$AC$36,"="&amp;$J$17,회원정보!$G$2:$G$36,"="&amp;$K$17,회원정보!$I$2:$I$36,"="&amp;L19)</f>
        <v>4541</v>
      </c>
      <c r="P19" s="36">
        <f ca="1">_xlfn.MINIFS(회원정보!$Z$2:$Z$36,회원정보!$AC$2:$AC$36,"="&amp;$J$17,회원정보!$G$2:$G$36,"="&amp;$K$17,회원정보!$I$2:$I$36,"="&amp;L19)</f>
        <v>3187</v>
      </c>
      <c r="Q19" s="36">
        <f ca="1">_xlfn.MAXIFS(회원정보!$AD$2:$AD$36,회원정보!$AC$2:$AC$36,"="&amp;$J$17,회원정보!$G$2:$G$36,"="&amp;$K$17,회원정보!$I$2:$I$36,"="&amp;L19)</f>
        <v>0.2</v>
      </c>
      <c r="R19" s="54">
        <f ca="1">_xlfn.MINIFS(회원정보!$AD$2:$AD$36,회원정보!$AC$2:$AC$36,"="&amp;$J$17,회원정보!$G$2:$G$36,"="&amp;$K$17,회원정보!$I$2:$I$36,"="&amp;L19)</f>
        <v>0.15</v>
      </c>
    </row>
    <row r="20" spans="1:18" x14ac:dyDescent="0.3">
      <c r="J20" s="64"/>
      <c r="K20" s="64"/>
      <c r="L20" s="52" t="s">
        <v>197</v>
      </c>
      <c r="M20" s="53">
        <f>_xlfn.MAXIFS(회원정보!$AB$2:$AB$36,회원정보!$AC$2:$AC$36,"="&amp;$J$17,회원정보!$G$2:$G$36,"="&amp;$K$17,회원정보!$I$2:$I$36,"="&amp;L20)</f>
        <v>147600</v>
      </c>
      <c r="N20" s="36">
        <f>_xlfn.MINIFS(회원정보!$AB$2:$AB$36,회원정보!$AC$2:$AC$36,"="&amp;$J$17,회원정보!$G$2:$G$36,"="&amp;$K$17,회원정보!$I$2:$I$36,"="&amp;L20)</f>
        <v>147600</v>
      </c>
      <c r="O20" s="36">
        <f ca="1">_xlfn.MAXIFS(회원정보!$Z$2:$Z$36,회원정보!$AC$2:$AC$36,"="&amp;$J$17,회원정보!$G$2:$G$36,"="&amp;$K$17,회원정보!$I$2:$I$36,"="&amp;L20)</f>
        <v>5074</v>
      </c>
      <c r="P20" s="36">
        <f ca="1">_xlfn.MINIFS(회원정보!$Z$2:$Z$36,회원정보!$AC$2:$AC$36,"="&amp;$J$17,회원정보!$G$2:$G$36,"="&amp;$K$17,회원정보!$I$2:$I$36,"="&amp;L20)</f>
        <v>5074</v>
      </c>
      <c r="Q20" s="36">
        <f ca="1">_xlfn.MAXIFS(회원정보!$AD$2:$AD$36,회원정보!$AC$2:$AC$36,"="&amp;$J$17,회원정보!$G$2:$G$36,"="&amp;$K$17,회원정보!$I$2:$I$36,"="&amp;L20)</f>
        <v>0.2</v>
      </c>
      <c r="R20" s="54">
        <f ca="1">_xlfn.MINIFS(회원정보!$AD$2:$AD$36,회원정보!$AC$2:$AC$36,"="&amp;$J$17,회원정보!$G$2:$G$36,"="&amp;$K$17,회원정보!$I$2:$I$36,"="&amp;L20)</f>
        <v>0.2</v>
      </c>
    </row>
    <row r="21" spans="1:18" x14ac:dyDescent="0.3">
      <c r="J21" s="64"/>
      <c r="K21" s="64"/>
      <c r="L21" s="52" t="s">
        <v>198</v>
      </c>
      <c r="M21" s="53">
        <f>_xlfn.MAXIFS(회원정보!$AB$2:$AB$36,회원정보!$AC$2:$AC$36,"="&amp;$J$17,회원정보!$G$2:$G$36,"="&amp;$K$17,회원정보!$I$2:$I$36,"="&amp;L21)</f>
        <v>123650</v>
      </c>
      <c r="N21" s="36">
        <f>_xlfn.MINIFS(회원정보!$AB$2:$AB$36,회원정보!$AC$2:$AC$36,"="&amp;$J$17,회원정보!$G$2:$G$36,"="&amp;$K$17,회원정보!$I$2:$I$36,"="&amp;L21)</f>
        <v>123650</v>
      </c>
      <c r="O21" s="36">
        <f ca="1">_xlfn.MAXIFS(회원정보!$Z$2:$Z$36,회원정보!$AC$2:$AC$36,"="&amp;$J$17,회원정보!$G$2:$G$36,"="&amp;$K$17,회원정보!$I$2:$I$36,"="&amp;L21)</f>
        <v>8362</v>
      </c>
      <c r="P21" s="36">
        <f ca="1">_xlfn.MINIFS(회원정보!$Z$2:$Z$36,회원정보!$AC$2:$AC$36,"="&amp;$J$17,회원정보!$G$2:$G$36,"="&amp;$K$17,회원정보!$I$2:$I$36,"="&amp;L21)</f>
        <v>8362</v>
      </c>
      <c r="Q21" s="36">
        <f ca="1">_xlfn.MAXIFS(회원정보!$AD$2:$AD$36,회원정보!$AC$2:$AC$36,"="&amp;$J$17,회원정보!$G$2:$G$36,"="&amp;$K$17,회원정보!$I$2:$I$36,"="&amp;L21)</f>
        <v>0.25</v>
      </c>
      <c r="R21" s="54">
        <f ca="1">_xlfn.MINIFS(회원정보!$AD$2:$AD$36,회원정보!$AC$2:$AC$36,"="&amp;$J$17,회원정보!$G$2:$G$36,"="&amp;$K$17,회원정보!$I$2:$I$36,"="&amp;L21)</f>
        <v>0.25</v>
      </c>
    </row>
    <row r="22" spans="1:18" x14ac:dyDescent="0.3">
      <c r="J22" s="64"/>
      <c r="K22" s="64"/>
      <c r="L22" s="52" t="s">
        <v>199</v>
      </c>
      <c r="M22" s="53">
        <f>_xlfn.MAXIFS(회원정보!$AB$2:$AB$36,회원정보!$AC$2:$AC$36,"="&amp;$J$17,회원정보!$G$2:$G$36,"="&amp;$K$17,회원정보!$I$2:$I$36,"="&amp;L22)</f>
        <v>187000</v>
      </c>
      <c r="N22" s="36">
        <f>_xlfn.MINIFS(회원정보!$AB$2:$AB$36,회원정보!$AC$2:$AC$36,"="&amp;$J$17,회원정보!$G$2:$G$36,"="&amp;$K$17,회원정보!$I$2:$I$36,"="&amp;L22)</f>
        <v>187000</v>
      </c>
      <c r="O22" s="36">
        <f ca="1">_xlfn.MAXIFS(회원정보!$Z$2:$Z$36,회원정보!$AC$2:$AC$36,"="&amp;$J$17,회원정보!$G$2:$G$36,"="&amp;$K$17,회원정보!$I$2:$I$36,"="&amp;L22)</f>
        <v>6049</v>
      </c>
      <c r="P22" s="36">
        <f ca="1">_xlfn.MINIFS(회원정보!$Z$2:$Z$36,회원정보!$AC$2:$AC$36,"="&amp;$J$17,회원정보!$G$2:$G$36,"="&amp;$K$17,회원정보!$I$2:$I$36,"="&amp;L22)</f>
        <v>6049</v>
      </c>
      <c r="Q22" s="36">
        <f ca="1">_xlfn.MAXIFS(회원정보!$AD$2:$AD$36,회원정보!$AC$2:$AC$36,"="&amp;$J$17,회원정보!$G$2:$G$36,"="&amp;$K$17,회원정보!$I$2:$I$36,"="&amp;L22)</f>
        <v>0.23</v>
      </c>
      <c r="R22" s="54">
        <f ca="1">_xlfn.MINIFS(회원정보!$AD$2:$AD$36,회원정보!$AC$2:$AC$36,"="&amp;$J$17,회원정보!$G$2:$G$36,"="&amp;$K$17,회원정보!$I$2:$I$36,"="&amp;L22)</f>
        <v>0.23</v>
      </c>
    </row>
    <row r="23" spans="1:18" ht="17.25" thickBot="1" x14ac:dyDescent="0.35">
      <c r="J23" s="64"/>
      <c r="K23" s="65"/>
      <c r="L23" s="55" t="s">
        <v>200</v>
      </c>
      <c r="M23" s="56">
        <f>_xlfn.MAXIFS(회원정보!$AB$2:$AB$36,회원정보!$AC$2:$AC$36,"="&amp;$J$17,회원정보!$G$2:$G$36,"="&amp;$K$17,회원정보!$I$2:$I$36,"="&amp;L23)</f>
        <v>143000</v>
      </c>
      <c r="N23" s="57">
        <f>_xlfn.MINIFS(회원정보!$AB$2:$AB$36,회원정보!$AC$2:$AC$36,"="&amp;$J$17,회원정보!$G$2:$G$36,"="&amp;$K$17,회원정보!$I$2:$I$36,"="&amp;L23)</f>
        <v>143000</v>
      </c>
      <c r="O23" s="57">
        <f ca="1">_xlfn.MAXIFS(회원정보!$Z$2:$Z$36,회원정보!$AC$2:$AC$36,"="&amp;$J$17,회원정보!$G$2:$G$36,"="&amp;$K$17,회원정보!$I$2:$I$36,"="&amp;L23)</f>
        <v>5781</v>
      </c>
      <c r="P23" s="57">
        <f ca="1">_xlfn.MINIFS(회원정보!$Z$2:$Z$36,회원정보!$AC$2:$AC$36,"="&amp;$J$17,회원정보!$G$2:$G$36,"="&amp;$K$17,회원정보!$I$2:$I$36,"="&amp;L23)</f>
        <v>5781</v>
      </c>
      <c r="Q23" s="57">
        <f ca="1">_xlfn.MAXIFS(회원정보!$AD$2:$AD$36,회원정보!$AC$2:$AC$36,"="&amp;$J$17,회원정보!$G$2:$G$36,"="&amp;$K$17,회원정보!$I$2:$I$36,"="&amp;L23)</f>
        <v>0.23</v>
      </c>
      <c r="R23" s="58">
        <f ca="1">_xlfn.MINIFS(회원정보!$AD$2:$AD$36,회원정보!$AC$2:$AC$36,"="&amp;$J$17,회원정보!$G$2:$G$36,"="&amp;$K$17,회원정보!$I$2:$I$36,"="&amp;L23)</f>
        <v>0.23</v>
      </c>
    </row>
    <row r="24" spans="1:18" ht="17.25" thickTop="1" x14ac:dyDescent="0.3">
      <c r="J24" s="64"/>
      <c r="K24" s="63" t="s">
        <v>195</v>
      </c>
      <c r="L24" s="48" t="s">
        <v>150</v>
      </c>
      <c r="M24" s="49">
        <f>_xlfn.MAXIFS(회원정보!$AB$2:$AB$36,회원정보!$AC$2:$AC$36,"="&amp;$J$17,회원정보!$G$2:$G$36,"="&amp;$K$24,회원정보!$I$2:$I$36,"="&amp;L24)</f>
        <v>0</v>
      </c>
      <c r="N24" s="50">
        <f>_xlfn.MINIFS(회원정보!$AB$2:$AB$36,회원정보!$AC$2:$AC$36,"="&amp;$J$17,회원정보!$G$2:$G$36,"="&amp;$K$24,회원정보!$I$2:$I$36,"="&amp;L24)</f>
        <v>0</v>
      </c>
      <c r="O24" s="50">
        <f>_xlfn.MAXIFS(회원정보!$Z$2:$Z$36,회원정보!$AC$2:$AC$36,"="&amp;$J$17,회원정보!$G$2:$G$36,"="&amp;$K$24,회원정보!$I$2:$I$36,"="&amp;L24)</f>
        <v>0</v>
      </c>
      <c r="P24" s="50">
        <f>_xlfn.MINIFS(회원정보!$Z$2:$Z$36,회원정보!$AC$2:$AC$36,"="&amp;$J$17,회원정보!$G$2:$G$36,"="&amp;$K$24,회원정보!$I$2:$I$36,"="&amp;L24)</f>
        <v>0</v>
      </c>
      <c r="Q24" s="50">
        <f>_xlfn.MAXIFS(회원정보!$AD$2:$AD$36,회원정보!$AC$2:$AC$36,"="&amp;$J$17,회원정보!$G$2:$G$36,"="&amp;$K$24,회원정보!$I$2:$I$36,"="&amp;L24)</f>
        <v>0</v>
      </c>
      <c r="R24" s="51">
        <f>_xlfn.MINIFS(회원정보!$AD$2:$AD$36,회원정보!$AC$2:$AC$36,"="&amp;$J$17,회원정보!$G$2:$G$36,"="&amp;$K$24,회원정보!$I$2:$I$36,"="&amp;L24)</f>
        <v>0</v>
      </c>
    </row>
    <row r="25" spans="1:18" x14ac:dyDescent="0.3">
      <c r="J25" s="64"/>
      <c r="K25" s="64"/>
      <c r="L25" s="52" t="s">
        <v>149</v>
      </c>
      <c r="M25" s="53">
        <f>_xlfn.MAXIFS(회원정보!$AB$2:$AB$36,회원정보!$AC$2:$AC$36,"="&amp;$J$17,회원정보!$G$2:$G$36,"="&amp;$K$24,회원정보!$I$2:$I$36,"="&amp;L25)</f>
        <v>0</v>
      </c>
      <c r="N25" s="36">
        <f>_xlfn.MINIFS(회원정보!$AB$2:$AB$36,회원정보!$AC$2:$AC$36,"="&amp;$J$17,회원정보!$G$2:$G$36,"="&amp;$K$24,회원정보!$I$2:$I$36,"="&amp;L25)</f>
        <v>0</v>
      </c>
      <c r="O25" s="36">
        <f>_xlfn.MAXIFS(회원정보!$Z$2:$Z$36,회원정보!$AC$2:$AC$36,"="&amp;$J$17,회원정보!$G$2:$G$36,"="&amp;$K$24,회원정보!$I$2:$I$36,"="&amp;L25)</f>
        <v>0</v>
      </c>
      <c r="P25" s="36">
        <f>_xlfn.MINIFS(회원정보!$Z$2:$Z$36,회원정보!$AC$2:$AC$36,"="&amp;$J$17,회원정보!$G$2:$G$36,"="&amp;$K$24,회원정보!$I$2:$I$36,"="&amp;L25)</f>
        <v>0</v>
      </c>
      <c r="Q25" s="36">
        <f>_xlfn.MAXIFS(회원정보!$AD$2:$AD$36,회원정보!$AC$2:$AC$36,"="&amp;$J$17,회원정보!$G$2:$G$36,"="&amp;$K$24,회원정보!$I$2:$I$36,"="&amp;L25)</f>
        <v>0</v>
      </c>
      <c r="R25" s="54">
        <f>_xlfn.MINIFS(회원정보!$AD$2:$AD$36,회원정보!$AC$2:$AC$36,"="&amp;$J$17,회원정보!$G$2:$G$36,"="&amp;$K$24,회원정보!$I$2:$I$36,"="&amp;L25)</f>
        <v>0</v>
      </c>
    </row>
    <row r="26" spans="1:18" x14ac:dyDescent="0.3">
      <c r="J26" s="64"/>
      <c r="K26" s="64"/>
      <c r="L26" s="52" t="s">
        <v>196</v>
      </c>
      <c r="M26" s="53">
        <f>_xlfn.MAXIFS(회원정보!$AB$2:$AB$36,회원정보!$AC$2:$AC$36,"="&amp;$J$17,회원정보!$G$2:$G$36,"="&amp;$K$24,회원정보!$I$2:$I$36,"="&amp;L26)</f>
        <v>100500</v>
      </c>
      <c r="N26" s="36">
        <f>_xlfn.MINIFS(회원정보!$AB$2:$AB$36,회원정보!$AC$2:$AC$36,"="&amp;$J$17,회원정보!$G$2:$G$36,"="&amp;$K$24,회원정보!$I$2:$I$36,"="&amp;L26)</f>
        <v>100500</v>
      </c>
      <c r="O26" s="36">
        <f ca="1">_xlfn.MAXIFS(회원정보!$Z$2:$Z$36,회원정보!$AC$2:$AC$36,"="&amp;$J$17,회원정보!$G$2:$G$36,"="&amp;$K$24,회원정보!$I$2:$I$36,"="&amp;L26)</f>
        <v>3513</v>
      </c>
      <c r="P26" s="36">
        <f ca="1">_xlfn.MINIFS(회원정보!$Z$2:$Z$36,회원정보!$AC$2:$AC$36,"="&amp;$J$17,회원정보!$G$2:$G$36,"="&amp;$K$24,회원정보!$I$2:$I$36,"="&amp;L26)</f>
        <v>3513</v>
      </c>
      <c r="Q26" s="36">
        <f ca="1">_xlfn.MAXIFS(회원정보!$AD$2:$AD$36,회원정보!$AC$2:$AC$36,"="&amp;$J$17,회원정보!$G$2:$G$36,"="&amp;$K$24,회원정보!$I$2:$I$36,"="&amp;L26)</f>
        <v>0.15</v>
      </c>
      <c r="R26" s="54">
        <f ca="1">_xlfn.MINIFS(회원정보!$AD$2:$AD$36,회원정보!$AC$2:$AC$36,"="&amp;$J$17,회원정보!$G$2:$G$36,"="&amp;$K$24,회원정보!$I$2:$I$36,"="&amp;L26)</f>
        <v>0.15</v>
      </c>
    </row>
    <row r="27" spans="1:18" x14ac:dyDescent="0.3">
      <c r="J27" s="64"/>
      <c r="K27" s="64"/>
      <c r="L27" s="52" t="s">
        <v>197</v>
      </c>
      <c r="M27" s="53">
        <f>_xlfn.MAXIFS(회원정보!$AB$2:$AB$36,회원정보!$AC$2:$AC$36,"="&amp;$J$17,회원정보!$G$2:$G$36,"="&amp;$K$24,회원정보!$I$2:$I$36,"="&amp;L27)</f>
        <v>168000</v>
      </c>
      <c r="N27" s="36">
        <f>_xlfn.MINIFS(회원정보!$AB$2:$AB$36,회원정보!$AC$2:$AC$36,"="&amp;$J$17,회원정보!$G$2:$G$36,"="&amp;$K$24,회원정보!$I$2:$I$36,"="&amp;L27)</f>
        <v>168000</v>
      </c>
      <c r="O27" s="36">
        <f ca="1">_xlfn.MAXIFS(회원정보!$Z$2:$Z$36,회원정보!$AC$2:$AC$36,"="&amp;$J$17,회원정보!$G$2:$G$36,"="&amp;$K$24,회원정보!$I$2:$I$36,"="&amp;L27)</f>
        <v>6513</v>
      </c>
      <c r="P27" s="36">
        <f ca="1">_xlfn.MINIFS(회원정보!$Z$2:$Z$36,회원정보!$AC$2:$AC$36,"="&amp;$J$17,회원정보!$G$2:$G$36,"="&amp;$K$24,회원정보!$I$2:$I$36,"="&amp;L27)</f>
        <v>6513</v>
      </c>
      <c r="Q27" s="36">
        <f ca="1">_xlfn.MAXIFS(회원정보!$AD$2:$AD$36,회원정보!$AC$2:$AC$36,"="&amp;$J$17,회원정보!$G$2:$G$36,"="&amp;$K$24,회원정보!$I$2:$I$36,"="&amp;L27)</f>
        <v>0.23</v>
      </c>
      <c r="R27" s="54">
        <f ca="1">_xlfn.MINIFS(회원정보!$AD$2:$AD$36,회원정보!$AC$2:$AC$36,"="&amp;$J$17,회원정보!$G$2:$G$36,"="&amp;$K$24,회원정보!$I$2:$I$36,"="&amp;L27)</f>
        <v>0.23</v>
      </c>
    </row>
    <row r="28" spans="1:18" x14ac:dyDescent="0.3">
      <c r="J28" s="64"/>
      <c r="K28" s="64"/>
      <c r="L28" s="52" t="s">
        <v>198</v>
      </c>
      <c r="M28" s="53">
        <f>_xlfn.MAXIFS(회원정보!$AB$2:$AB$36,회원정보!$AC$2:$AC$36,"="&amp;$J$17,회원정보!$G$2:$G$36,"="&amp;$K$24,회원정보!$I$2:$I$36,"="&amp;L28)</f>
        <v>186300</v>
      </c>
      <c r="N28" s="36">
        <f>_xlfn.MINIFS(회원정보!$AB$2:$AB$36,회원정보!$AC$2:$AC$36,"="&amp;$J$17,회원정보!$G$2:$G$36,"="&amp;$K$24,회원정보!$I$2:$I$36,"="&amp;L28)</f>
        <v>142000</v>
      </c>
      <c r="O28" s="36">
        <f ca="1">_xlfn.MAXIFS(회원정보!$Z$2:$Z$36,회원정보!$AC$2:$AC$36,"="&amp;$J$17,회원정보!$G$2:$G$36,"="&amp;$K$24,회원정보!$I$2:$I$36,"="&amp;L28)</f>
        <v>7295</v>
      </c>
      <c r="P28" s="36">
        <f ca="1">_xlfn.MINIFS(회원정보!$Z$2:$Z$36,회원정보!$AC$2:$AC$36,"="&amp;$J$17,회원정보!$G$2:$G$36,"="&amp;$K$24,회원정보!$I$2:$I$36,"="&amp;L28)</f>
        <v>5181</v>
      </c>
      <c r="Q28" s="36">
        <f ca="1">_xlfn.MAXIFS(회원정보!$AD$2:$AD$36,회원정보!$AC$2:$AC$36,"="&amp;$J$17,회원정보!$G$2:$G$36,"="&amp;$K$24,회원정보!$I$2:$I$36,"="&amp;L28)</f>
        <v>0.23</v>
      </c>
      <c r="R28" s="54">
        <f ca="1">_xlfn.MINIFS(회원정보!$AD$2:$AD$36,회원정보!$AC$2:$AC$36,"="&amp;$J$17,회원정보!$G$2:$G$36,"="&amp;$K$24,회원정보!$I$2:$I$36,"="&amp;L28)</f>
        <v>0.2</v>
      </c>
    </row>
    <row r="29" spans="1:18" x14ac:dyDescent="0.3">
      <c r="J29" s="64"/>
      <c r="K29" s="64"/>
      <c r="L29" s="52" t="s">
        <v>199</v>
      </c>
      <c r="M29" s="53">
        <f>_xlfn.MAXIFS(회원정보!$AB$2:$AB$36,회원정보!$AC$2:$AC$36,"="&amp;$J$17,회원정보!$G$2:$G$36,"="&amp;$K$24,회원정보!$I$2:$I$36,"="&amp;L29)</f>
        <v>0</v>
      </c>
      <c r="N29" s="36">
        <f>_xlfn.MINIFS(회원정보!$AB$2:$AB$36,회원정보!$AC$2:$AC$36,"="&amp;$J$17,회원정보!$G$2:$G$36,"="&amp;$K$24,회원정보!$I$2:$I$36,"="&amp;L29)</f>
        <v>0</v>
      </c>
      <c r="O29" s="36">
        <f>_xlfn.MAXIFS(회원정보!$Z$2:$Z$36,회원정보!$AC$2:$AC$36,"="&amp;$J$17,회원정보!$G$2:$G$36,"="&amp;$K$24,회원정보!$I$2:$I$36,"="&amp;L29)</f>
        <v>0</v>
      </c>
      <c r="P29" s="36">
        <f>_xlfn.MINIFS(회원정보!$Z$2:$Z$36,회원정보!$AC$2:$AC$36,"="&amp;$J$17,회원정보!$G$2:$G$36,"="&amp;$K$24,회원정보!$I$2:$I$36,"="&amp;L29)</f>
        <v>0</v>
      </c>
      <c r="Q29" s="36">
        <f>_xlfn.MAXIFS(회원정보!$AD$2:$AD$36,회원정보!$AC$2:$AC$36,"="&amp;$J$17,회원정보!$G$2:$G$36,"="&amp;$K$24,회원정보!$I$2:$I$36,"="&amp;L29)</f>
        <v>0</v>
      </c>
      <c r="R29" s="54">
        <f>_xlfn.MINIFS(회원정보!$AD$2:$AD$36,회원정보!$AC$2:$AC$36,"="&amp;$J$17,회원정보!$G$2:$G$36,"="&amp;$K$24,회원정보!$I$2:$I$36,"="&amp;L29)</f>
        <v>0</v>
      </c>
    </row>
    <row r="30" spans="1:18" ht="17.25" thickBot="1" x14ac:dyDescent="0.35">
      <c r="J30" s="65"/>
      <c r="K30" s="65"/>
      <c r="L30" s="55" t="s">
        <v>200</v>
      </c>
      <c r="M30" s="56">
        <f>_xlfn.MAXIFS(회원정보!$AB$2:$AB$36,회원정보!$AC$2:$AC$36,"="&amp;$J$17,회원정보!$G$2:$G$36,"="&amp;$K$24,회원정보!$I$2:$I$36,"="&amp;L30)</f>
        <v>130000</v>
      </c>
      <c r="N30" s="57">
        <f>_xlfn.MINIFS(회원정보!$AB$2:$AB$36,회원정보!$AC$2:$AC$36,"="&amp;$J$17,회원정보!$G$2:$G$36,"="&amp;$K$24,회원정보!$I$2:$I$36,"="&amp;L30)</f>
        <v>110000</v>
      </c>
      <c r="O30" s="57">
        <f ca="1">_xlfn.MAXIFS(회원정보!$Z$2:$Z$36,회원정보!$AC$2:$AC$36,"="&amp;$J$17,회원정보!$G$2:$G$36,"="&amp;$K$24,회원정보!$I$2:$I$36,"="&amp;L30)</f>
        <v>4052</v>
      </c>
      <c r="P30" s="57">
        <f ca="1">_xlfn.MINIFS(회원정보!$Z$2:$Z$36,회원정보!$AC$2:$AC$36,"="&amp;$J$17,회원정보!$G$2:$G$36,"="&amp;$K$24,회원정보!$I$2:$I$36,"="&amp;L30)</f>
        <v>2643</v>
      </c>
      <c r="Q30" s="57">
        <f ca="1">_xlfn.MAXIFS(회원정보!$AD$2:$AD$36,회원정보!$AC$2:$AC$36,"="&amp;$J$17,회원정보!$G$2:$G$36,"="&amp;$K$24,회원정보!$I$2:$I$36,"="&amp;L30)</f>
        <v>0.2</v>
      </c>
      <c r="R30" s="58">
        <f ca="1">_xlfn.MINIFS(회원정보!$AD$2:$AD$36,회원정보!$AC$2:$AC$36,"="&amp;$J$17,회원정보!$G$2:$G$36,"="&amp;$K$24,회원정보!$I$2:$I$36,"="&amp;L30)</f>
        <v>0.15</v>
      </c>
    </row>
    <row r="31" spans="1:18" ht="17.25" thickTop="1" x14ac:dyDescent="0.3">
      <c r="J31" s="63" t="s">
        <v>164</v>
      </c>
      <c r="K31" s="63" t="s">
        <v>194</v>
      </c>
      <c r="L31" s="48" t="s">
        <v>150</v>
      </c>
      <c r="M31" s="49">
        <f>_xlfn.MAXIFS(회원정보!$AB$2:$AB$36,회원정보!$AC$2:$AC$36,"="&amp;$J$31,회원정보!$G$2:$G$36,"="&amp;$K$31,회원정보!$I$2:$I$36,"="&amp;L31)</f>
        <v>0</v>
      </c>
      <c r="N31" s="50">
        <f>_xlfn.MINIFS(회원정보!$AB$2:$AB$36,회원정보!$AC$2:$AC$36,"="&amp;$J$31,회원정보!$G$2:$G$36,"="&amp;$K$31,회원정보!$I$2:$I$36,"="&amp;L31)</f>
        <v>0</v>
      </c>
      <c r="O31" s="50">
        <f>_xlfn.MAXIFS(회원정보!$Z$2:$Z$36,회원정보!$AC$2:$AC$36,"="&amp;$J$31,회원정보!$G$2:$G$36,"="&amp;$K$31,회원정보!$I$2:$I$36,"="&amp;L31)</f>
        <v>0</v>
      </c>
      <c r="P31" s="50">
        <f>_xlfn.MINIFS(회원정보!$Z$2:$Z$36,회원정보!$AC$2:$AC$36,"="&amp;$J$31,회원정보!$G$2:$G$36,"="&amp;$K$31,회원정보!$I$2:$I$36,"="&amp;L31)</f>
        <v>0</v>
      </c>
      <c r="Q31" s="50">
        <f>_xlfn.MAXIFS(회원정보!$AD$2:$AD$36,회원정보!$AC$2:$AC$36,"="&amp;$J$31,회원정보!$G$2:$G$36,"="&amp;$K$31,회원정보!$I$2:$I$36,"="&amp;L31)</f>
        <v>0</v>
      </c>
      <c r="R31" s="51">
        <f>_xlfn.MINIFS(회원정보!$AD$2:$AD$36,회원정보!$AC$2:$AC$36,"="&amp;$J$31,회원정보!$G$2:$G$36,"="&amp;$K$31,회원정보!$I$2:$I$36,"="&amp;L31)</f>
        <v>0</v>
      </c>
    </row>
    <row r="32" spans="1:18" x14ac:dyDescent="0.3">
      <c r="J32" s="64"/>
      <c r="K32" s="64"/>
      <c r="L32" s="52" t="s">
        <v>149</v>
      </c>
      <c r="M32" s="53">
        <f>_xlfn.MAXIFS(회원정보!$AB$2:$AB$36,회원정보!$AC$2:$AC$36,"="&amp;$J$31,회원정보!$G$2:$G$36,"="&amp;$K$31,회원정보!$I$2:$I$36,"="&amp;L32)</f>
        <v>0</v>
      </c>
      <c r="N32" s="36">
        <f>_xlfn.MINIFS(회원정보!$AB$2:$AB$36,회원정보!$AC$2:$AC$36,"="&amp;$J$31,회원정보!$G$2:$G$36,"="&amp;$K$31,회원정보!$I$2:$I$36,"="&amp;L32)</f>
        <v>0</v>
      </c>
      <c r="O32" s="36">
        <f>_xlfn.MAXIFS(회원정보!$Z$2:$Z$36,회원정보!$AC$2:$AC$36,"="&amp;$J$31,회원정보!$G$2:$G$36,"="&amp;$K$31,회원정보!$I$2:$I$36,"="&amp;L32)</f>
        <v>0</v>
      </c>
      <c r="P32" s="36">
        <f>_xlfn.MINIFS(회원정보!$Z$2:$Z$36,회원정보!$AC$2:$AC$36,"="&amp;$J$31,회원정보!$G$2:$G$36,"="&amp;$K$31,회원정보!$I$2:$I$36,"="&amp;L32)</f>
        <v>0</v>
      </c>
      <c r="Q32" s="36">
        <f>_xlfn.MAXIFS(회원정보!$AD$2:$AD$36,회원정보!$AC$2:$AC$36,"="&amp;$J$31,회원정보!$G$2:$G$36,"="&amp;$K$31,회원정보!$I$2:$I$36,"="&amp;L32)</f>
        <v>0</v>
      </c>
      <c r="R32" s="54">
        <f>_xlfn.MINIFS(회원정보!$AD$2:$AD$36,회원정보!$AC$2:$AC$36,"="&amp;$J$31,회원정보!$G$2:$G$36,"="&amp;$K$31,회원정보!$I$2:$I$36,"="&amp;L32)</f>
        <v>0</v>
      </c>
    </row>
    <row r="33" spans="10:18" x14ac:dyDescent="0.3">
      <c r="J33" s="64"/>
      <c r="K33" s="64"/>
      <c r="L33" s="52" t="s">
        <v>196</v>
      </c>
      <c r="M33" s="53">
        <f>_xlfn.MAXIFS(회원정보!$AB$2:$AB$36,회원정보!$AC$2:$AC$36,"="&amp;$J$31,회원정보!$G$2:$G$36,"="&amp;$K$31,회원정보!$I$2:$I$36,"="&amp;L33)</f>
        <v>68100</v>
      </c>
      <c r="N33" s="36">
        <f>_xlfn.MINIFS(회원정보!$AB$2:$AB$36,회원정보!$AC$2:$AC$36,"="&amp;$J$31,회원정보!$G$2:$G$36,"="&amp;$K$31,회원정보!$I$2:$I$36,"="&amp;L33)</f>
        <v>68100</v>
      </c>
      <c r="O33" s="36">
        <f ca="1">_xlfn.MAXIFS(회원정보!$Z$2:$Z$36,회원정보!$AC$2:$AC$36,"="&amp;$J$31,회원정보!$G$2:$G$36,"="&amp;$K$31,회원정보!$I$2:$I$36,"="&amp;L33)</f>
        <v>5309</v>
      </c>
      <c r="P33" s="36">
        <f ca="1">_xlfn.MINIFS(회원정보!$Z$2:$Z$36,회원정보!$AC$2:$AC$36,"="&amp;$J$31,회원정보!$G$2:$G$36,"="&amp;$K$31,회원정보!$I$2:$I$36,"="&amp;L33)</f>
        <v>5309</v>
      </c>
      <c r="Q33" s="36">
        <f ca="1">_xlfn.MAXIFS(회원정보!$AD$2:$AD$36,회원정보!$AC$2:$AC$36,"="&amp;$J$31,회원정보!$G$2:$G$36,"="&amp;$K$31,회원정보!$I$2:$I$36,"="&amp;L33)</f>
        <v>0.1</v>
      </c>
      <c r="R33" s="54">
        <f ca="1">_xlfn.MINIFS(회원정보!$AD$2:$AD$36,회원정보!$AC$2:$AC$36,"="&amp;$J$31,회원정보!$G$2:$G$36,"="&amp;$K$31,회원정보!$I$2:$I$36,"="&amp;L33)</f>
        <v>0.1</v>
      </c>
    </row>
    <row r="34" spans="10:18" x14ac:dyDescent="0.3">
      <c r="J34" s="64"/>
      <c r="K34" s="64"/>
      <c r="L34" s="52" t="s">
        <v>197</v>
      </c>
      <c r="M34" s="53">
        <f>_xlfn.MAXIFS(회원정보!$AB$2:$AB$36,회원정보!$AC$2:$AC$36,"="&amp;$J$31,회원정보!$G$2:$G$36,"="&amp;$K$31,회원정보!$I$2:$I$36,"="&amp;L34)</f>
        <v>36800</v>
      </c>
      <c r="N34" s="36">
        <f>_xlfn.MINIFS(회원정보!$AB$2:$AB$36,회원정보!$AC$2:$AC$36,"="&amp;$J$31,회원정보!$G$2:$G$36,"="&amp;$K$31,회원정보!$I$2:$I$36,"="&amp;L34)</f>
        <v>16700</v>
      </c>
      <c r="O34" s="36">
        <f ca="1">_xlfn.MAXIFS(회원정보!$Z$2:$Z$36,회원정보!$AC$2:$AC$36,"="&amp;$J$31,회원정보!$G$2:$G$36,"="&amp;$K$31,회원정보!$I$2:$I$36,"="&amp;L34)</f>
        <v>5574</v>
      </c>
      <c r="P34" s="36">
        <f ca="1">_xlfn.MINIFS(회원정보!$Z$2:$Z$36,회원정보!$AC$2:$AC$36,"="&amp;$J$31,회원정보!$G$2:$G$36,"="&amp;$K$31,회원정보!$I$2:$I$36,"="&amp;L34)</f>
        <v>1163</v>
      </c>
      <c r="Q34" s="36">
        <f ca="1">_xlfn.MAXIFS(회원정보!$AD$2:$AD$36,회원정보!$AC$2:$AC$36,"="&amp;$J$31,회원정보!$G$2:$G$36,"="&amp;$K$31,회원정보!$I$2:$I$36,"="&amp;L34)</f>
        <v>0.13</v>
      </c>
      <c r="R34" s="54">
        <f ca="1">_xlfn.MINIFS(회원정보!$AD$2:$AD$36,회원정보!$AC$2:$AC$36,"="&amp;$J$31,회원정보!$G$2:$G$36,"="&amp;$K$31,회원정보!$I$2:$I$36,"="&amp;L34)</f>
        <v>0.05</v>
      </c>
    </row>
    <row r="35" spans="10:18" x14ac:dyDescent="0.3">
      <c r="J35" s="64"/>
      <c r="K35" s="64"/>
      <c r="L35" s="52" t="s">
        <v>198</v>
      </c>
      <c r="M35" s="53">
        <f>_xlfn.MAXIFS(회원정보!$AB$2:$AB$36,회원정보!$AC$2:$AC$36,"="&amp;$J$31,회원정보!$G$2:$G$36,"="&amp;$K$31,회원정보!$I$2:$I$36,"="&amp;L35)</f>
        <v>0</v>
      </c>
      <c r="N35" s="36">
        <f>_xlfn.MINIFS(회원정보!$AB$2:$AB$36,회원정보!$AC$2:$AC$36,"="&amp;$J$31,회원정보!$G$2:$G$36,"="&amp;$K$31,회원정보!$I$2:$I$36,"="&amp;L35)</f>
        <v>0</v>
      </c>
      <c r="O35" s="36">
        <f>_xlfn.MAXIFS(회원정보!$Z$2:$Z$36,회원정보!$AC$2:$AC$36,"="&amp;$J$31,회원정보!$G$2:$G$36,"="&amp;$K$31,회원정보!$I$2:$I$36,"="&amp;L35)</f>
        <v>0</v>
      </c>
      <c r="P35" s="36">
        <f>_xlfn.MINIFS(회원정보!$Z$2:$Z$36,회원정보!$AC$2:$AC$36,"="&amp;$J$31,회원정보!$G$2:$G$36,"="&amp;$K$31,회원정보!$I$2:$I$36,"="&amp;L35)</f>
        <v>0</v>
      </c>
      <c r="Q35" s="36">
        <f>_xlfn.MAXIFS(회원정보!$AD$2:$AD$36,회원정보!$AC$2:$AC$36,"="&amp;$J$31,회원정보!$G$2:$G$36,"="&amp;$K$31,회원정보!$I$2:$I$36,"="&amp;L35)</f>
        <v>0</v>
      </c>
      <c r="R35" s="54">
        <f>_xlfn.MINIFS(회원정보!$AD$2:$AD$36,회원정보!$AC$2:$AC$36,"="&amp;$J$31,회원정보!$G$2:$G$36,"="&amp;$K$31,회원정보!$I$2:$I$36,"="&amp;L35)</f>
        <v>0</v>
      </c>
    </row>
    <row r="36" spans="10:18" x14ac:dyDescent="0.3">
      <c r="J36" s="64"/>
      <c r="K36" s="64"/>
      <c r="L36" s="52" t="s">
        <v>199</v>
      </c>
      <c r="M36" s="53">
        <f>_xlfn.MAXIFS(회원정보!$AB$2:$AB$36,회원정보!$AC$2:$AC$36,"="&amp;$J$31,회원정보!$G$2:$G$36,"="&amp;$K$31,회원정보!$I$2:$I$36,"="&amp;L36)</f>
        <v>32100</v>
      </c>
      <c r="N36" s="36">
        <f>_xlfn.MINIFS(회원정보!$AB$2:$AB$36,회원정보!$AC$2:$AC$36,"="&amp;$J$31,회원정보!$G$2:$G$36,"="&amp;$K$31,회원정보!$I$2:$I$36,"="&amp;L36)</f>
        <v>17300</v>
      </c>
      <c r="O36" s="36">
        <f ca="1">_xlfn.MAXIFS(회원정보!$Z$2:$Z$36,회원정보!$AC$2:$AC$36,"="&amp;$J$31,회원정보!$G$2:$G$36,"="&amp;$K$31,회원정보!$I$2:$I$36,"="&amp;L36)</f>
        <v>3236</v>
      </c>
      <c r="P36" s="36">
        <f ca="1">_xlfn.MINIFS(회원정보!$Z$2:$Z$36,회원정보!$AC$2:$AC$36,"="&amp;$J$31,회원정보!$G$2:$G$36,"="&amp;$K$31,회원정보!$I$2:$I$36,"="&amp;L36)</f>
        <v>888</v>
      </c>
      <c r="Q36" s="36">
        <f ca="1">_xlfn.MAXIFS(회원정보!$AD$2:$AD$36,회원정보!$AC$2:$AC$36,"="&amp;$J$31,회원정보!$G$2:$G$36,"="&amp;$K$31,회원정보!$I$2:$I$36,"="&amp;L36)</f>
        <v>0.08</v>
      </c>
      <c r="R36" s="54">
        <f ca="1">_xlfn.MINIFS(회원정보!$AD$2:$AD$36,회원정보!$AC$2:$AC$36,"="&amp;$J$31,회원정보!$G$2:$G$36,"="&amp;$K$31,회원정보!$I$2:$I$36,"="&amp;L36)</f>
        <v>0.03</v>
      </c>
    </row>
    <row r="37" spans="10:18" ht="17.25" thickBot="1" x14ac:dyDescent="0.35">
      <c r="J37" s="64"/>
      <c r="K37" s="65"/>
      <c r="L37" s="55" t="s">
        <v>200</v>
      </c>
      <c r="M37" s="56">
        <f>_xlfn.MAXIFS(회원정보!$AB$2:$AB$36,회원정보!$AC$2:$AC$36,"="&amp;$J$31,회원정보!$G$2:$G$36,"="&amp;$K$31,회원정보!$I$2:$I$36,"="&amp;L37)</f>
        <v>0</v>
      </c>
      <c r="N37" s="57">
        <f>_xlfn.MINIFS(회원정보!$AB$2:$AB$36,회원정보!$AC$2:$AC$36,"="&amp;$J$31,회원정보!$G$2:$G$36,"="&amp;$K$31,회원정보!$I$2:$I$36,"="&amp;L37)</f>
        <v>0</v>
      </c>
      <c r="O37" s="57">
        <f>_xlfn.MAXIFS(회원정보!$Z$2:$Z$36,회원정보!$AC$2:$AC$36,"="&amp;$J$31,회원정보!$G$2:$G$36,"="&amp;$K$31,회원정보!$I$2:$I$36,"="&amp;L37)</f>
        <v>0</v>
      </c>
      <c r="P37" s="57">
        <f>_xlfn.MINIFS(회원정보!$Z$2:$Z$36,회원정보!$AC$2:$AC$36,"="&amp;$J$31,회원정보!$G$2:$G$36,"="&amp;$K$31,회원정보!$I$2:$I$36,"="&amp;L37)</f>
        <v>0</v>
      </c>
      <c r="Q37" s="57">
        <f>_xlfn.MAXIFS(회원정보!$AD$2:$AD$36,회원정보!$AC$2:$AC$36,"="&amp;$J$31,회원정보!$G$2:$G$36,"="&amp;$K$31,회원정보!$I$2:$I$36,"="&amp;L37)</f>
        <v>0</v>
      </c>
      <c r="R37" s="58">
        <f>_xlfn.MINIFS(회원정보!$AD$2:$AD$36,회원정보!$AC$2:$AC$36,"="&amp;$J$31,회원정보!$G$2:$G$36,"="&amp;$K$31,회원정보!$I$2:$I$36,"="&amp;L37)</f>
        <v>0</v>
      </c>
    </row>
    <row r="38" spans="10:18" ht="17.25" thickTop="1" x14ac:dyDescent="0.3">
      <c r="J38" s="64"/>
      <c r="K38" s="63" t="s">
        <v>195</v>
      </c>
      <c r="L38" s="48" t="s">
        <v>150</v>
      </c>
      <c r="M38" s="49">
        <f>_xlfn.MAXIFS(회원정보!$AB$2:$AB$36,회원정보!$AC$2:$AC$36,"="&amp;$J$31,회원정보!$G$2:$G$36,"="&amp;$K$38,회원정보!$I$2:$I$36,"="&amp;L38)</f>
        <v>0</v>
      </c>
      <c r="N38" s="50">
        <f>_xlfn.MINIFS(회원정보!$AB$2:$AB$36,회원정보!$AC$2:$AC$36,"="&amp;$J$31,회원정보!$G$2:$G$36,"="&amp;$K$38,회원정보!$I$2:$I$36,"="&amp;L38)</f>
        <v>0</v>
      </c>
      <c r="O38" s="50">
        <f>_xlfn.MAXIFS(회원정보!$Z$2:$Z$36,회원정보!$AC$2:$AC$36,"="&amp;$J$31,회원정보!$G$2:$G$36,"="&amp;$K$38,회원정보!$I$2:$I$36,"="&amp;L38)</f>
        <v>0</v>
      </c>
      <c r="P38" s="50">
        <f>_xlfn.MINIFS(회원정보!$Z$2:$Z$36,회원정보!$AC$2:$AC$36,"="&amp;$J$31,회원정보!$G$2:$G$36,"="&amp;$K$38,회원정보!$I$2:$I$36,"="&amp;L38)</f>
        <v>0</v>
      </c>
      <c r="Q38" s="50">
        <f>_xlfn.MAXIFS(회원정보!$AD$2:$AD$36,회원정보!$AC$2:$AC$36,"="&amp;$J$31,회원정보!$G$2:$G$36,"="&amp;$K$38,회원정보!$I$2:$I$36,"="&amp;L38)</f>
        <v>0</v>
      </c>
      <c r="R38" s="51">
        <f>_xlfn.MINIFS(회원정보!$AD$2:$AD$36,회원정보!$AC$2:$AC$36,"="&amp;$J$31,회원정보!$G$2:$G$36,"="&amp;$K$38,회원정보!$I$2:$I$36,"="&amp;L38)</f>
        <v>0</v>
      </c>
    </row>
    <row r="39" spans="10:18" x14ac:dyDescent="0.3">
      <c r="J39" s="64"/>
      <c r="K39" s="64"/>
      <c r="L39" s="52" t="s">
        <v>149</v>
      </c>
      <c r="M39" s="53">
        <f>_xlfn.MAXIFS(회원정보!$AB$2:$AB$36,회원정보!$AC$2:$AC$36,"="&amp;$J$31,회원정보!$G$2:$G$36,"="&amp;$K$38,회원정보!$I$2:$I$36,"="&amp;L39)</f>
        <v>0</v>
      </c>
      <c r="N39" s="36">
        <f>_xlfn.MINIFS(회원정보!$AB$2:$AB$36,회원정보!$AC$2:$AC$36,"="&amp;$J$31,회원정보!$G$2:$G$36,"="&amp;$K$38,회원정보!$I$2:$I$36,"="&amp;L39)</f>
        <v>0</v>
      </c>
      <c r="O39" s="36">
        <f>_xlfn.MAXIFS(회원정보!$Z$2:$Z$36,회원정보!$AC$2:$AC$36,"="&amp;$J$31,회원정보!$G$2:$G$36,"="&amp;$K$38,회원정보!$I$2:$I$36,"="&amp;L39)</f>
        <v>0</v>
      </c>
      <c r="P39" s="36">
        <f>_xlfn.MINIFS(회원정보!$Z$2:$Z$36,회원정보!$AC$2:$AC$36,"="&amp;$J$31,회원정보!$G$2:$G$36,"="&amp;$K$38,회원정보!$I$2:$I$36,"="&amp;L39)</f>
        <v>0</v>
      </c>
      <c r="Q39" s="36">
        <f>_xlfn.MAXIFS(회원정보!$AD$2:$AD$36,회원정보!$AC$2:$AC$36,"="&amp;$J$31,회원정보!$G$2:$G$36,"="&amp;$K$38,회원정보!$I$2:$I$36,"="&amp;L39)</f>
        <v>0</v>
      </c>
      <c r="R39" s="54">
        <f>_xlfn.MINIFS(회원정보!$AD$2:$AD$36,회원정보!$AC$2:$AC$36,"="&amp;$J$31,회원정보!$G$2:$G$36,"="&amp;$K$38,회원정보!$I$2:$I$36,"="&amp;L39)</f>
        <v>0</v>
      </c>
    </row>
    <row r="40" spans="10:18" x14ac:dyDescent="0.3">
      <c r="J40" s="64"/>
      <c r="K40" s="64"/>
      <c r="L40" s="52" t="s">
        <v>196</v>
      </c>
      <c r="M40" s="53">
        <f>_xlfn.MAXIFS(회원정보!$AB$2:$AB$36,회원정보!$AC$2:$AC$36,"="&amp;$J$31,회원정보!$G$2:$G$36,"="&amp;$K$38,회원정보!$I$2:$I$36,"="&amp;L40)</f>
        <v>78300</v>
      </c>
      <c r="N40" s="36">
        <f>_xlfn.MINIFS(회원정보!$AB$2:$AB$36,회원정보!$AC$2:$AC$36,"="&amp;$J$31,회원정보!$G$2:$G$36,"="&amp;$K$38,회원정보!$I$2:$I$36,"="&amp;L40)</f>
        <v>46000</v>
      </c>
      <c r="O40" s="36">
        <f ca="1">_xlfn.MAXIFS(회원정보!$Z$2:$Z$36,회원정보!$AC$2:$AC$36,"="&amp;$J$31,회원정보!$G$2:$G$36,"="&amp;$K$38,회원정보!$I$2:$I$36,"="&amp;L40)</f>
        <v>6110</v>
      </c>
      <c r="P40" s="36">
        <f ca="1">_xlfn.MINIFS(회원정보!$Z$2:$Z$36,회원정보!$AC$2:$AC$36,"="&amp;$J$31,회원정보!$G$2:$G$36,"="&amp;$K$38,회원정보!$I$2:$I$36,"="&amp;L40)</f>
        <v>1685</v>
      </c>
      <c r="Q40" s="36">
        <f ca="1">_xlfn.MAXIFS(회원정보!$AD$2:$AD$36,회원정보!$AC$2:$AC$36,"="&amp;$J$31,회원정보!$G$2:$G$36,"="&amp;$K$38,회원정보!$I$2:$I$36,"="&amp;L40)</f>
        <v>0.13</v>
      </c>
      <c r="R40" s="54">
        <f ca="1">_xlfn.MINIFS(회원정보!$AD$2:$AD$36,회원정보!$AC$2:$AC$36,"="&amp;$J$31,회원정보!$G$2:$G$36,"="&amp;$K$38,회원정보!$I$2:$I$36,"="&amp;L40)</f>
        <v>0.05</v>
      </c>
    </row>
    <row r="41" spans="10:18" x14ac:dyDescent="0.3">
      <c r="J41" s="64"/>
      <c r="K41" s="64"/>
      <c r="L41" s="52" t="s">
        <v>197</v>
      </c>
      <c r="M41" s="53">
        <f>_xlfn.MAXIFS(회원정보!$AB$2:$AB$36,회원정보!$AC$2:$AC$36,"="&amp;$J$31,회원정보!$G$2:$G$36,"="&amp;$K$38,회원정보!$I$2:$I$36,"="&amp;L41)</f>
        <v>27010</v>
      </c>
      <c r="N41" s="36">
        <f>_xlfn.MINIFS(회원정보!$AB$2:$AB$36,회원정보!$AC$2:$AC$36,"="&amp;$J$31,회원정보!$G$2:$G$36,"="&amp;$K$38,회원정보!$I$2:$I$36,"="&amp;L41)</f>
        <v>27010</v>
      </c>
      <c r="O41" s="36">
        <f ca="1">_xlfn.MAXIFS(회원정보!$Z$2:$Z$36,회원정보!$AC$2:$AC$36,"="&amp;$J$31,회원정보!$G$2:$G$36,"="&amp;$K$38,회원정보!$I$2:$I$36,"="&amp;L41)</f>
        <v>3403</v>
      </c>
      <c r="P41" s="36">
        <f ca="1">_xlfn.MINIFS(회원정보!$Z$2:$Z$36,회원정보!$AC$2:$AC$36,"="&amp;$J$31,회원정보!$G$2:$G$36,"="&amp;$K$38,회원정보!$I$2:$I$36,"="&amp;L41)</f>
        <v>3403</v>
      </c>
      <c r="Q41" s="36">
        <f ca="1">_xlfn.MAXIFS(회원정보!$AD$2:$AD$36,회원정보!$AC$2:$AC$36,"="&amp;$J$31,회원정보!$G$2:$G$36,"="&amp;$K$38,회원정보!$I$2:$I$36,"="&amp;L41)</f>
        <v>0.08</v>
      </c>
      <c r="R41" s="54">
        <f ca="1">_xlfn.MINIFS(회원정보!$AD$2:$AD$36,회원정보!$AC$2:$AC$36,"="&amp;$J$31,회원정보!$G$2:$G$36,"="&amp;$K$38,회원정보!$I$2:$I$36,"="&amp;L41)</f>
        <v>0.08</v>
      </c>
    </row>
    <row r="42" spans="10:18" x14ac:dyDescent="0.3">
      <c r="J42" s="64"/>
      <c r="K42" s="64"/>
      <c r="L42" s="52" t="s">
        <v>198</v>
      </c>
      <c r="M42" s="53">
        <f>_xlfn.MAXIFS(회원정보!$AB$2:$AB$36,회원정보!$AC$2:$AC$36,"="&amp;$J$31,회원정보!$G$2:$G$36,"="&amp;$K$38,회원정보!$I$2:$I$36,"="&amp;L42)</f>
        <v>23000</v>
      </c>
      <c r="N42" s="36">
        <f>_xlfn.MINIFS(회원정보!$AB$2:$AB$36,회원정보!$AC$2:$AC$36,"="&amp;$J$31,회원정보!$G$2:$G$36,"="&amp;$K$38,회원정보!$I$2:$I$36,"="&amp;L42)</f>
        <v>23000</v>
      </c>
      <c r="O42" s="36">
        <f ca="1">_xlfn.MAXIFS(회원정보!$Z$2:$Z$36,회원정보!$AC$2:$AC$36,"="&amp;$J$31,회원정보!$G$2:$G$36,"="&amp;$K$38,회원정보!$I$2:$I$36,"="&amp;L42)</f>
        <v>4067</v>
      </c>
      <c r="P42" s="36">
        <f ca="1">_xlfn.MINIFS(회원정보!$Z$2:$Z$36,회원정보!$AC$2:$AC$36,"="&amp;$J$31,회원정보!$G$2:$G$36,"="&amp;$K$38,회원정보!$I$2:$I$36,"="&amp;L42)</f>
        <v>4067</v>
      </c>
      <c r="Q42" s="36">
        <f ca="1">_xlfn.MAXIFS(회원정보!$AD$2:$AD$36,회원정보!$AC$2:$AC$36,"="&amp;$J$31,회원정보!$G$2:$G$36,"="&amp;$K$38,회원정보!$I$2:$I$36,"="&amp;L42)</f>
        <v>0.1</v>
      </c>
      <c r="R42" s="54">
        <f ca="1">_xlfn.MINIFS(회원정보!$AD$2:$AD$36,회원정보!$AC$2:$AC$36,"="&amp;$J$31,회원정보!$G$2:$G$36,"="&amp;$K$38,회원정보!$I$2:$I$36,"="&amp;L42)</f>
        <v>0.1</v>
      </c>
    </row>
    <row r="43" spans="10:18" x14ac:dyDescent="0.3">
      <c r="J43" s="64"/>
      <c r="K43" s="64"/>
      <c r="L43" s="52" t="s">
        <v>199</v>
      </c>
      <c r="M43" s="53">
        <f>_xlfn.MAXIFS(회원정보!$AB$2:$AB$36,회원정보!$AC$2:$AC$36,"="&amp;$J$31,회원정보!$G$2:$G$36,"="&amp;$K$38,회원정보!$I$2:$I$36,"="&amp;L43)</f>
        <v>55600</v>
      </c>
      <c r="N43" s="36">
        <f>_xlfn.MINIFS(회원정보!$AB$2:$AB$36,회원정보!$AC$2:$AC$36,"="&amp;$J$31,회원정보!$G$2:$G$36,"="&amp;$K$38,회원정보!$I$2:$I$36,"="&amp;L43)</f>
        <v>55600</v>
      </c>
      <c r="O43" s="36">
        <f ca="1">_xlfn.MAXIFS(회원정보!$Z$2:$Z$36,회원정보!$AC$2:$AC$36,"="&amp;$J$31,회원정보!$G$2:$G$36,"="&amp;$K$38,회원정보!$I$2:$I$36,"="&amp;L43)</f>
        <v>3785</v>
      </c>
      <c r="P43" s="36">
        <f ca="1">_xlfn.MINIFS(회원정보!$Z$2:$Z$36,회원정보!$AC$2:$AC$36,"="&amp;$J$31,회원정보!$G$2:$G$36,"="&amp;$K$38,회원정보!$I$2:$I$36,"="&amp;L43)</f>
        <v>3785</v>
      </c>
      <c r="Q43" s="36">
        <f ca="1">_xlfn.MAXIFS(회원정보!$AD$2:$AD$36,회원정보!$AC$2:$AC$36,"="&amp;$J$31,회원정보!$G$2:$G$36,"="&amp;$K$38,회원정보!$I$2:$I$36,"="&amp;L43)</f>
        <v>0.1</v>
      </c>
      <c r="R43" s="54">
        <f ca="1">_xlfn.MINIFS(회원정보!$AD$2:$AD$36,회원정보!$AC$2:$AC$36,"="&amp;$J$31,회원정보!$G$2:$G$36,"="&amp;$K$38,회원정보!$I$2:$I$36,"="&amp;L43)</f>
        <v>0.1</v>
      </c>
    </row>
    <row r="44" spans="10:18" ht="17.25" thickBot="1" x14ac:dyDescent="0.35">
      <c r="J44" s="65"/>
      <c r="K44" s="65"/>
      <c r="L44" s="55" t="s">
        <v>200</v>
      </c>
      <c r="M44" s="56">
        <f>_xlfn.MAXIFS(회원정보!$AB$2:$AB$36,회원정보!$AC$2:$AC$36,"="&amp;$J$31,회원정보!$G$2:$G$36,"="&amp;$K$38,회원정보!$I$2:$I$36,"="&amp;L44)</f>
        <v>0</v>
      </c>
      <c r="N44" s="57">
        <f>_xlfn.MINIFS(회원정보!$AB$2:$AB$36,회원정보!$AC$2:$AC$36,"="&amp;$J$31,회원정보!$G$2:$G$36,"="&amp;$K$38,회원정보!$I$2:$I$36,"="&amp;L44)</f>
        <v>0</v>
      </c>
      <c r="O44" s="57">
        <f>_xlfn.MAXIFS(회원정보!$Z$2:$Z$36,회원정보!$AC$2:$AC$36,"="&amp;$J$31,회원정보!$G$2:$G$36,"="&amp;$K$38,회원정보!$I$2:$I$36,"="&amp;L44)</f>
        <v>0</v>
      </c>
      <c r="P44" s="57">
        <f>_xlfn.MINIFS(회원정보!$Z$2:$Z$36,회원정보!$AC$2:$AC$36,"="&amp;$J$31,회원정보!$G$2:$G$36,"="&amp;$K$38,회원정보!$I$2:$I$36,"="&amp;L44)</f>
        <v>0</v>
      </c>
      <c r="Q44" s="57">
        <f>_xlfn.MAXIFS(회원정보!$AD$2:$AD$36,회원정보!$AC$2:$AC$36,"="&amp;$J$31,회원정보!$G$2:$G$36,"="&amp;$K$38,회원정보!$I$2:$I$36,"="&amp;L44)</f>
        <v>0</v>
      </c>
      <c r="R44" s="58">
        <f>_xlfn.MINIFS(회원정보!$AD$2:$AD$36,회원정보!$AC$2:$AC$36,"="&amp;$J$31,회원정보!$G$2:$G$36,"="&amp;$K$38,회원정보!$I$2:$I$36,"="&amp;L44)</f>
        <v>0</v>
      </c>
    </row>
    <row r="45" spans="10:18" ht="17.25" thickTop="1" x14ac:dyDescent="0.3">
      <c r="J45" s="63" t="s">
        <v>163</v>
      </c>
      <c r="K45" s="63" t="s">
        <v>194</v>
      </c>
      <c r="L45" s="48" t="s">
        <v>150</v>
      </c>
      <c r="M45" s="49">
        <f>_xlfn.MAXIFS(회원정보!$AB$2:$AB$36,회원정보!$AC$2:$AC$36,"="&amp;$J$45,회원정보!$G$2:$G$36,"="&amp;$K$45,회원정보!$I$2:$I$36,"="&amp;L45)</f>
        <v>9200</v>
      </c>
      <c r="N45" s="50">
        <f>_xlfn.MINIFS(회원정보!$AB$2:$AB$36,회원정보!$AC$2:$AC$36,"="&amp;$J$45,회원정보!$G$2:$G$36,"="&amp;$K$45,회원정보!$I$2:$I$36,"="&amp;L45)</f>
        <v>9200</v>
      </c>
      <c r="O45" s="50">
        <f ca="1">_xlfn.MAXIFS(회원정보!$Z$2:$Z$36,회원정보!$AC$2:$AC$36,"="&amp;$J$45,회원정보!$G$2:$G$36,"="&amp;$K$45,회원정보!$I$2:$I$36,"="&amp;L45)</f>
        <v>2352</v>
      </c>
      <c r="P45" s="50">
        <f ca="1">_xlfn.MINIFS(회원정보!$Z$2:$Z$36,회원정보!$AC$2:$AC$36,"="&amp;$J$45,회원정보!$G$2:$G$36,"="&amp;$K$45,회원정보!$I$2:$I$36,"="&amp;L45)</f>
        <v>2352</v>
      </c>
      <c r="Q45" s="50">
        <f ca="1">_xlfn.MAXIFS(회원정보!$AD$2:$AD$36,회원정보!$AC$2:$AC$36,"="&amp;$J$45,회원정보!$G$2:$G$36,"="&amp;$K$45,회원정보!$I$2:$I$36,"="&amp;L45)</f>
        <v>0.02</v>
      </c>
      <c r="R45" s="51">
        <f ca="1">_xlfn.MINIFS(회원정보!$AD$2:$AD$36,회원정보!$AC$2:$AC$36,"="&amp;$J$45,회원정보!$G$2:$G$36,"="&amp;$K$45,회원정보!$I$2:$I$36,"="&amp;L45)</f>
        <v>0.02</v>
      </c>
    </row>
    <row r="46" spans="10:18" x14ac:dyDescent="0.3">
      <c r="J46" s="64"/>
      <c r="K46" s="64"/>
      <c r="L46" s="52" t="s">
        <v>149</v>
      </c>
      <c r="M46" s="53">
        <f>_xlfn.MAXIFS(회원정보!$AB$2:$AB$36,회원정보!$AC$2:$AC$36,"="&amp;$J$45,회원정보!$G$2:$G$36,"="&amp;$K$45,회원정보!$I$2:$I$36,"="&amp;L46)</f>
        <v>0</v>
      </c>
      <c r="N46" s="36">
        <f>_xlfn.MINIFS(회원정보!$AB$2:$AB$36,회원정보!$AC$2:$AC$36,"="&amp;$J$45,회원정보!$G$2:$G$36,"="&amp;$K$45,회원정보!$I$2:$I$36,"="&amp;L46)</f>
        <v>0</v>
      </c>
      <c r="O46" s="36">
        <f>_xlfn.MAXIFS(회원정보!$Z$2:$Z$36,회원정보!$AC$2:$AC$36,"="&amp;$J$45,회원정보!$G$2:$G$36,"="&amp;$K$45,회원정보!$I$2:$I$36,"="&amp;L46)</f>
        <v>0</v>
      </c>
      <c r="P46" s="36">
        <f>_xlfn.MINIFS(회원정보!$Z$2:$Z$36,회원정보!$AC$2:$AC$36,"="&amp;$J$45,회원정보!$G$2:$G$36,"="&amp;$K$45,회원정보!$I$2:$I$36,"="&amp;L46)</f>
        <v>0</v>
      </c>
      <c r="Q46" s="36">
        <f>_xlfn.MAXIFS(회원정보!$AD$2:$AD$36,회원정보!$AC$2:$AC$36,"="&amp;$J$45,회원정보!$G$2:$G$36,"="&amp;$K$45,회원정보!$I$2:$I$36,"="&amp;L46)</f>
        <v>0</v>
      </c>
      <c r="R46" s="54">
        <f>_xlfn.MINIFS(회원정보!$AD$2:$AD$36,회원정보!$AC$2:$AC$36,"="&amp;$J$45,회원정보!$G$2:$G$36,"="&amp;$K$45,회원정보!$I$2:$I$36,"="&amp;L46)</f>
        <v>0</v>
      </c>
    </row>
    <row r="47" spans="10:18" x14ac:dyDescent="0.3">
      <c r="J47" s="64"/>
      <c r="K47" s="64"/>
      <c r="L47" s="52" t="s">
        <v>196</v>
      </c>
      <c r="M47" s="53">
        <f>_xlfn.MAXIFS(회원정보!$AB$2:$AB$36,회원정보!$AC$2:$AC$36,"="&amp;$J$45,회원정보!$G$2:$G$36,"="&amp;$K$45,회원정보!$I$2:$I$36,"="&amp;L47)</f>
        <v>0</v>
      </c>
      <c r="N47" s="36">
        <f>_xlfn.MINIFS(회원정보!$AB$2:$AB$36,회원정보!$AC$2:$AC$36,"="&amp;$J$45,회원정보!$G$2:$G$36,"="&amp;$K$45,회원정보!$I$2:$I$36,"="&amp;L47)</f>
        <v>0</v>
      </c>
      <c r="O47" s="36">
        <f>_xlfn.MAXIFS(회원정보!$Z$2:$Z$36,회원정보!$AC$2:$AC$36,"="&amp;$J$45,회원정보!$G$2:$G$36,"="&amp;$K$45,회원정보!$I$2:$I$36,"="&amp;L47)</f>
        <v>0</v>
      </c>
      <c r="P47" s="36">
        <f>_xlfn.MINIFS(회원정보!$Z$2:$Z$36,회원정보!$AC$2:$AC$36,"="&amp;$J$45,회원정보!$G$2:$G$36,"="&amp;$K$45,회원정보!$I$2:$I$36,"="&amp;L47)</f>
        <v>0</v>
      </c>
      <c r="Q47" s="36">
        <f>_xlfn.MAXIFS(회원정보!$AD$2:$AD$36,회원정보!$AC$2:$AC$36,"="&amp;$J$45,회원정보!$G$2:$G$36,"="&amp;$K$45,회원정보!$I$2:$I$36,"="&amp;L47)</f>
        <v>0</v>
      </c>
      <c r="R47" s="54">
        <f>_xlfn.MINIFS(회원정보!$AD$2:$AD$36,회원정보!$AC$2:$AC$36,"="&amp;$J$45,회원정보!$G$2:$G$36,"="&amp;$K$45,회원정보!$I$2:$I$36,"="&amp;L47)</f>
        <v>0</v>
      </c>
    </row>
    <row r="48" spans="10:18" x14ac:dyDescent="0.3">
      <c r="J48" s="64"/>
      <c r="K48" s="64"/>
      <c r="L48" s="52" t="s">
        <v>197</v>
      </c>
      <c r="M48" s="53">
        <f>_xlfn.MAXIFS(회원정보!$AB$2:$AB$36,회원정보!$AC$2:$AC$36,"="&amp;$J$45,회원정보!$G$2:$G$36,"="&amp;$K$45,회원정보!$I$2:$I$36,"="&amp;L48)</f>
        <v>2500</v>
      </c>
      <c r="N48" s="36">
        <f>_xlfn.MINIFS(회원정보!$AB$2:$AB$36,회원정보!$AC$2:$AC$36,"="&amp;$J$45,회원정보!$G$2:$G$36,"="&amp;$K$45,회원정보!$I$2:$I$36,"="&amp;L48)</f>
        <v>2500</v>
      </c>
      <c r="O48" s="36">
        <f ca="1">_xlfn.MAXIFS(회원정보!$Z$2:$Z$36,회원정보!$AC$2:$AC$36,"="&amp;$J$45,회원정보!$G$2:$G$36,"="&amp;$K$45,회원정보!$I$2:$I$36,"="&amp;L48)</f>
        <v>2267</v>
      </c>
      <c r="P48" s="36">
        <f ca="1">_xlfn.MINIFS(회원정보!$Z$2:$Z$36,회원정보!$AC$2:$AC$36,"="&amp;$J$45,회원정보!$G$2:$G$36,"="&amp;$K$45,회원정보!$I$2:$I$36,"="&amp;L48)</f>
        <v>2267</v>
      </c>
      <c r="Q48" s="36">
        <f ca="1">_xlfn.MAXIFS(회원정보!$AD$2:$AD$36,회원정보!$AC$2:$AC$36,"="&amp;$J$45,회원정보!$G$2:$G$36,"="&amp;$K$45,회원정보!$I$2:$I$36,"="&amp;L48)</f>
        <v>0.02</v>
      </c>
      <c r="R48" s="54">
        <f ca="1">_xlfn.MINIFS(회원정보!$AD$2:$AD$36,회원정보!$AC$2:$AC$36,"="&amp;$J$45,회원정보!$G$2:$G$36,"="&amp;$K$45,회원정보!$I$2:$I$36,"="&amp;L48)</f>
        <v>0.02</v>
      </c>
    </row>
    <row r="49" spans="10:18" x14ac:dyDescent="0.3">
      <c r="J49" s="64"/>
      <c r="K49" s="64"/>
      <c r="L49" s="52" t="s">
        <v>198</v>
      </c>
      <c r="M49" s="53">
        <f>_xlfn.MAXIFS(회원정보!$AB$2:$AB$36,회원정보!$AC$2:$AC$36,"="&amp;$J$45,회원정보!$G$2:$G$36,"="&amp;$K$45,회원정보!$I$2:$I$36,"="&amp;L49)</f>
        <v>0</v>
      </c>
      <c r="N49" s="36">
        <f>_xlfn.MINIFS(회원정보!$AB$2:$AB$36,회원정보!$AC$2:$AC$36,"="&amp;$J$45,회원정보!$G$2:$G$36,"="&amp;$K$45,회원정보!$I$2:$I$36,"="&amp;L49)</f>
        <v>0</v>
      </c>
      <c r="O49" s="36">
        <f>_xlfn.MAXIFS(회원정보!$Z$2:$Z$36,회원정보!$AC$2:$AC$36,"="&amp;$J$45,회원정보!$G$2:$G$36,"="&amp;$K$45,회원정보!$I$2:$I$36,"="&amp;L49)</f>
        <v>0</v>
      </c>
      <c r="P49" s="36">
        <f>_xlfn.MINIFS(회원정보!$Z$2:$Z$36,회원정보!$AC$2:$AC$36,"="&amp;$J$45,회원정보!$G$2:$G$36,"="&amp;$K$45,회원정보!$I$2:$I$36,"="&amp;L49)</f>
        <v>0</v>
      </c>
      <c r="Q49" s="36">
        <f>_xlfn.MAXIFS(회원정보!$AD$2:$AD$36,회원정보!$AC$2:$AC$36,"="&amp;$J$45,회원정보!$G$2:$G$36,"="&amp;$K$45,회원정보!$I$2:$I$36,"="&amp;L49)</f>
        <v>0</v>
      </c>
      <c r="R49" s="54">
        <f>_xlfn.MINIFS(회원정보!$AD$2:$AD$36,회원정보!$AC$2:$AC$36,"="&amp;$J$45,회원정보!$G$2:$G$36,"="&amp;$K$45,회원정보!$I$2:$I$36,"="&amp;L49)</f>
        <v>0</v>
      </c>
    </row>
    <row r="50" spans="10:18" x14ac:dyDescent="0.3">
      <c r="J50" s="64"/>
      <c r="K50" s="64"/>
      <c r="L50" s="52" t="s">
        <v>199</v>
      </c>
      <c r="M50" s="53">
        <f>_xlfn.MAXIFS(회원정보!$AB$2:$AB$36,회원정보!$AC$2:$AC$36,"="&amp;$J$45,회원정보!$G$2:$G$36,"="&amp;$K$45,회원정보!$I$2:$I$36,"="&amp;L50)</f>
        <v>400</v>
      </c>
      <c r="N50" s="36">
        <f>_xlfn.MINIFS(회원정보!$AB$2:$AB$36,회원정보!$AC$2:$AC$36,"="&amp;$J$45,회원정보!$G$2:$G$36,"="&amp;$K$45,회원정보!$I$2:$I$36,"="&amp;L50)</f>
        <v>400</v>
      </c>
      <c r="O50" s="36">
        <f ca="1">_xlfn.MAXIFS(회원정보!$Z$2:$Z$36,회원정보!$AC$2:$AC$36,"="&amp;$J$45,회원정보!$G$2:$G$36,"="&amp;$K$45,회원정보!$I$2:$I$36,"="&amp;L50)</f>
        <v>2311</v>
      </c>
      <c r="P50" s="36">
        <f ca="1">_xlfn.MINIFS(회원정보!$Z$2:$Z$36,회원정보!$AC$2:$AC$36,"="&amp;$J$45,회원정보!$G$2:$G$36,"="&amp;$K$45,회원정보!$I$2:$I$36,"="&amp;L50)</f>
        <v>2311</v>
      </c>
      <c r="Q50" s="36">
        <f ca="1">_xlfn.MAXIFS(회원정보!$AD$2:$AD$36,회원정보!$AC$2:$AC$36,"="&amp;$J$45,회원정보!$G$2:$G$36,"="&amp;$K$45,회원정보!$I$2:$I$36,"="&amp;L50)</f>
        <v>0.02</v>
      </c>
      <c r="R50" s="54">
        <f ca="1">_xlfn.MINIFS(회원정보!$AD$2:$AD$36,회원정보!$AC$2:$AC$36,"="&amp;$J$45,회원정보!$G$2:$G$36,"="&amp;$K$45,회원정보!$I$2:$I$36,"="&amp;L50)</f>
        <v>0.02</v>
      </c>
    </row>
    <row r="51" spans="10:18" ht="17.25" thickBot="1" x14ac:dyDescent="0.35">
      <c r="J51" s="64"/>
      <c r="K51" s="65"/>
      <c r="L51" s="55" t="s">
        <v>200</v>
      </c>
      <c r="M51" s="56">
        <f>_xlfn.MAXIFS(회원정보!$AB$2:$AB$36,회원정보!$AC$2:$AC$36,"="&amp;$J$45,회원정보!$G$2:$G$36,"="&amp;$K$45,회원정보!$I$2:$I$36,"="&amp;L51)</f>
        <v>300</v>
      </c>
      <c r="N51" s="57">
        <f>_xlfn.MINIFS(회원정보!$AB$2:$AB$36,회원정보!$AC$2:$AC$36,"="&amp;$J$45,회원정보!$G$2:$G$36,"="&amp;$K$45,회원정보!$I$2:$I$36,"="&amp;L51)</f>
        <v>300</v>
      </c>
      <c r="O51" s="57">
        <f ca="1">_xlfn.MAXIFS(회원정보!$Z$2:$Z$36,회원정보!$AC$2:$AC$36,"="&amp;$J$45,회원정보!$G$2:$G$36,"="&amp;$K$45,회원정보!$I$2:$I$36,"="&amp;L51)</f>
        <v>605</v>
      </c>
      <c r="P51" s="57">
        <f ca="1">_xlfn.MINIFS(회원정보!$Z$2:$Z$36,회원정보!$AC$2:$AC$36,"="&amp;$J$45,회원정보!$G$2:$G$36,"="&amp;$K$45,회원정보!$I$2:$I$36,"="&amp;L51)</f>
        <v>605</v>
      </c>
      <c r="Q51" s="57">
        <f ca="1">_xlfn.MAXIFS(회원정보!$AD$2:$AD$36,회원정보!$AC$2:$AC$36,"="&amp;$J$45,회원정보!$G$2:$G$36,"="&amp;$K$45,회원정보!$I$2:$I$36,"="&amp;L51)</f>
        <v>0</v>
      </c>
      <c r="R51" s="58">
        <f ca="1">_xlfn.MINIFS(회원정보!$AD$2:$AD$36,회원정보!$AC$2:$AC$36,"="&amp;$J$45,회원정보!$G$2:$G$36,"="&amp;$K$45,회원정보!$I$2:$I$36,"="&amp;L51)</f>
        <v>0</v>
      </c>
    </row>
    <row r="52" spans="10:18" ht="17.25" thickTop="1" x14ac:dyDescent="0.3">
      <c r="J52" s="64"/>
      <c r="K52" s="63" t="s">
        <v>195</v>
      </c>
      <c r="L52" s="48" t="s">
        <v>150</v>
      </c>
      <c r="M52" s="49">
        <f>_xlfn.MAXIFS(회원정보!$AB$2:$AB$36,회원정보!$AC$2:$AC$36,"="&amp;$J$45,회원정보!$G$2:$G$36,"="&amp;$K$52,회원정보!$I$2:$I$36,"="&amp;L52)</f>
        <v>0</v>
      </c>
      <c r="N52" s="50">
        <f>_xlfn.MINIFS(회원정보!$AB$2:$AB$36,회원정보!$AC$2:$AC$36,"="&amp;$J$45,회원정보!$G$2:$G$36,"="&amp;$K$52,회원정보!$I$2:$I$36,"="&amp;L52)</f>
        <v>0</v>
      </c>
      <c r="O52" s="50">
        <f>_xlfn.MAXIFS(회원정보!$Z$2:$Z$36,회원정보!$AC$2:$AC$36,"="&amp;$J$45,회원정보!$G$2:$G$36,"="&amp;$K$52,회원정보!$I$2:$I$36,"="&amp;L52)</f>
        <v>0</v>
      </c>
      <c r="P52" s="50">
        <f>_xlfn.MINIFS(회원정보!$Z$2:$Z$36,회원정보!$AC$2:$AC$36,"="&amp;$J$45,회원정보!$G$2:$G$36,"="&amp;$K$52,회원정보!$I$2:$I$36,"="&amp;L52)</f>
        <v>0</v>
      </c>
      <c r="Q52" s="50">
        <f>_xlfn.MAXIFS(회원정보!$AD$2:$AD$36,회원정보!$AC$2:$AC$36,"="&amp;$J$45,회원정보!$G$2:$G$36,"="&amp;$K$52,회원정보!$I$2:$I$36,"="&amp;L52)</f>
        <v>0</v>
      </c>
      <c r="R52" s="51">
        <f>_xlfn.MINIFS(회원정보!$AD$2:$AD$36,회원정보!$AC$2:$AC$36,"="&amp;$J$45,회원정보!$G$2:$G$36,"="&amp;$K$52,회원정보!$I$2:$I$36,"="&amp;L52)</f>
        <v>0</v>
      </c>
    </row>
    <row r="53" spans="10:18" x14ac:dyDescent="0.3">
      <c r="J53" s="64"/>
      <c r="K53" s="64"/>
      <c r="L53" s="52" t="s">
        <v>149</v>
      </c>
      <c r="M53" s="53">
        <f>_xlfn.MAXIFS(회원정보!$AB$2:$AB$36,회원정보!$AC$2:$AC$36,"="&amp;$J$45,회원정보!$G$2:$G$36,"="&amp;$K$52,회원정보!$I$2:$I$36,"="&amp;L53)</f>
        <v>0</v>
      </c>
      <c r="N53" s="36">
        <f>_xlfn.MINIFS(회원정보!$AB$2:$AB$36,회원정보!$AC$2:$AC$36,"="&amp;$J$45,회원정보!$G$2:$G$36,"="&amp;$K$52,회원정보!$I$2:$I$36,"="&amp;L53)</f>
        <v>0</v>
      </c>
      <c r="O53" s="36">
        <f>_xlfn.MAXIFS(회원정보!$Z$2:$Z$36,회원정보!$AC$2:$AC$36,"="&amp;$J$45,회원정보!$G$2:$G$36,"="&amp;$K$52,회원정보!$I$2:$I$36,"="&amp;L53)</f>
        <v>0</v>
      </c>
      <c r="P53" s="36">
        <f>_xlfn.MINIFS(회원정보!$Z$2:$Z$36,회원정보!$AC$2:$AC$36,"="&amp;$J$45,회원정보!$G$2:$G$36,"="&amp;$K$52,회원정보!$I$2:$I$36,"="&amp;L53)</f>
        <v>0</v>
      </c>
      <c r="Q53" s="36">
        <f>_xlfn.MAXIFS(회원정보!$AD$2:$AD$36,회원정보!$AC$2:$AC$36,"="&amp;$J$45,회원정보!$G$2:$G$36,"="&amp;$K$52,회원정보!$I$2:$I$36,"="&amp;L53)</f>
        <v>0</v>
      </c>
      <c r="R53" s="54">
        <f>_xlfn.MINIFS(회원정보!$AD$2:$AD$36,회원정보!$AC$2:$AC$36,"="&amp;$J$45,회원정보!$G$2:$G$36,"="&amp;$K$52,회원정보!$I$2:$I$36,"="&amp;L53)</f>
        <v>0</v>
      </c>
    </row>
    <row r="54" spans="10:18" x14ac:dyDescent="0.3">
      <c r="J54" s="64"/>
      <c r="K54" s="64"/>
      <c r="L54" s="52" t="s">
        <v>196</v>
      </c>
      <c r="M54" s="53">
        <f>_xlfn.MAXIFS(회원정보!$AB$2:$AB$36,회원정보!$AC$2:$AC$36,"="&amp;$J$45,회원정보!$G$2:$G$36,"="&amp;$K$52,회원정보!$I$2:$I$36,"="&amp;L54)</f>
        <v>2400</v>
      </c>
      <c r="N54" s="36">
        <f>_xlfn.MINIFS(회원정보!$AB$2:$AB$36,회원정보!$AC$2:$AC$36,"="&amp;$J$45,회원정보!$G$2:$G$36,"="&amp;$K$52,회원정보!$I$2:$I$36,"="&amp;L54)</f>
        <v>2400</v>
      </c>
      <c r="O54" s="36">
        <f ca="1">_xlfn.MAXIFS(회원정보!$Z$2:$Z$36,회원정보!$AC$2:$AC$36,"="&amp;$J$45,회원정보!$G$2:$G$36,"="&amp;$K$52,회원정보!$I$2:$I$36,"="&amp;L54)</f>
        <v>2431</v>
      </c>
      <c r="P54" s="36">
        <f ca="1">_xlfn.MINIFS(회원정보!$Z$2:$Z$36,회원정보!$AC$2:$AC$36,"="&amp;$J$45,회원정보!$G$2:$G$36,"="&amp;$K$52,회원정보!$I$2:$I$36,"="&amp;L54)</f>
        <v>2431</v>
      </c>
      <c r="Q54" s="36">
        <f ca="1">_xlfn.MAXIFS(회원정보!$AD$2:$AD$36,회원정보!$AC$2:$AC$36,"="&amp;$J$45,회원정보!$G$2:$G$36,"="&amp;$K$52,회원정보!$I$2:$I$36,"="&amp;L54)</f>
        <v>0.02</v>
      </c>
      <c r="R54" s="54">
        <f ca="1">_xlfn.MINIFS(회원정보!$AD$2:$AD$36,회원정보!$AC$2:$AC$36,"="&amp;$J$45,회원정보!$G$2:$G$36,"="&amp;$K$52,회원정보!$I$2:$I$36,"="&amp;L54)</f>
        <v>0.02</v>
      </c>
    </row>
    <row r="55" spans="10:18" x14ac:dyDescent="0.3">
      <c r="J55" s="64"/>
      <c r="K55" s="64"/>
      <c r="L55" s="52" t="s">
        <v>197</v>
      </c>
      <c r="M55" s="53">
        <f>_xlfn.MAXIFS(회원정보!$AB$2:$AB$36,회원정보!$AC$2:$AC$36,"="&amp;$J$45,회원정보!$G$2:$G$36,"="&amp;$K$52,회원정보!$I$2:$I$36,"="&amp;L55)</f>
        <v>0</v>
      </c>
      <c r="N55" s="36">
        <f>_xlfn.MINIFS(회원정보!$AB$2:$AB$36,회원정보!$AC$2:$AC$36,"="&amp;$J$45,회원정보!$G$2:$G$36,"="&amp;$K$52,회원정보!$I$2:$I$36,"="&amp;L55)</f>
        <v>0</v>
      </c>
      <c r="O55" s="36">
        <f>_xlfn.MAXIFS(회원정보!$Z$2:$Z$36,회원정보!$AC$2:$AC$36,"="&amp;$J$45,회원정보!$G$2:$G$36,"="&amp;$K$52,회원정보!$I$2:$I$36,"="&amp;L55)</f>
        <v>0</v>
      </c>
      <c r="P55" s="36">
        <f>_xlfn.MINIFS(회원정보!$Z$2:$Z$36,회원정보!$AC$2:$AC$36,"="&amp;$J$45,회원정보!$G$2:$G$36,"="&amp;$K$52,회원정보!$I$2:$I$36,"="&amp;L55)</f>
        <v>0</v>
      </c>
      <c r="Q55" s="36">
        <f>_xlfn.MAXIFS(회원정보!$AD$2:$AD$36,회원정보!$AC$2:$AC$36,"="&amp;$J$45,회원정보!$G$2:$G$36,"="&amp;$K$52,회원정보!$I$2:$I$36,"="&amp;L55)</f>
        <v>0</v>
      </c>
      <c r="R55" s="54">
        <f>_xlfn.MINIFS(회원정보!$AD$2:$AD$36,회원정보!$AC$2:$AC$36,"="&amp;$J$45,회원정보!$G$2:$G$36,"="&amp;$K$52,회원정보!$I$2:$I$36,"="&amp;L55)</f>
        <v>0</v>
      </c>
    </row>
    <row r="56" spans="10:18" x14ac:dyDescent="0.3">
      <c r="J56" s="64"/>
      <c r="K56" s="64"/>
      <c r="L56" s="52" t="s">
        <v>198</v>
      </c>
      <c r="M56" s="53">
        <f>_xlfn.MAXIFS(회원정보!$AB$2:$AB$36,회원정보!$AC$2:$AC$36,"="&amp;$J$45,회원정보!$G$2:$G$36,"="&amp;$K$52,회원정보!$I$2:$I$36,"="&amp;L56)</f>
        <v>0</v>
      </c>
      <c r="N56" s="36">
        <f>_xlfn.MINIFS(회원정보!$AB$2:$AB$36,회원정보!$AC$2:$AC$36,"="&amp;$J$45,회원정보!$G$2:$G$36,"="&amp;$K$52,회원정보!$I$2:$I$36,"="&amp;L56)</f>
        <v>0</v>
      </c>
      <c r="O56" s="36">
        <f>_xlfn.MAXIFS(회원정보!$Z$2:$Z$36,회원정보!$AC$2:$AC$36,"="&amp;$J$45,회원정보!$G$2:$G$36,"="&amp;$K$52,회원정보!$I$2:$I$36,"="&amp;L56)</f>
        <v>0</v>
      </c>
      <c r="P56" s="36">
        <f>_xlfn.MINIFS(회원정보!$Z$2:$Z$36,회원정보!$AC$2:$AC$36,"="&amp;$J$45,회원정보!$G$2:$G$36,"="&amp;$K$52,회원정보!$I$2:$I$36,"="&amp;L56)</f>
        <v>0</v>
      </c>
      <c r="Q56" s="36">
        <f>_xlfn.MAXIFS(회원정보!$AD$2:$AD$36,회원정보!$AC$2:$AC$36,"="&amp;$J$45,회원정보!$G$2:$G$36,"="&amp;$K$52,회원정보!$I$2:$I$36,"="&amp;L56)</f>
        <v>0</v>
      </c>
      <c r="R56" s="54">
        <f>_xlfn.MINIFS(회원정보!$AD$2:$AD$36,회원정보!$AC$2:$AC$36,"="&amp;$J$45,회원정보!$G$2:$G$36,"="&amp;$K$52,회원정보!$I$2:$I$36,"="&amp;L56)</f>
        <v>0</v>
      </c>
    </row>
    <row r="57" spans="10:18" x14ac:dyDescent="0.3">
      <c r="J57" s="64"/>
      <c r="K57" s="64"/>
      <c r="L57" s="52" t="s">
        <v>199</v>
      </c>
      <c r="M57" s="53">
        <f>_xlfn.MAXIFS(회원정보!$AB$2:$AB$36,회원정보!$AC$2:$AC$36,"="&amp;$J$45,회원정보!$G$2:$G$36,"="&amp;$K$52,회원정보!$I$2:$I$36,"="&amp;L57)</f>
        <v>3700</v>
      </c>
      <c r="N57" s="36">
        <f>_xlfn.MINIFS(회원정보!$AB$2:$AB$36,회원정보!$AC$2:$AC$36,"="&amp;$J$45,회원정보!$G$2:$G$36,"="&amp;$K$52,회원정보!$I$2:$I$36,"="&amp;L57)</f>
        <v>3700</v>
      </c>
      <c r="O57" s="36">
        <f ca="1">_xlfn.MAXIFS(회원정보!$Z$2:$Z$36,회원정보!$AC$2:$AC$36,"="&amp;$J$45,회원정보!$G$2:$G$36,"="&amp;$K$52,회원정보!$I$2:$I$36,"="&amp;L57)</f>
        <v>1923</v>
      </c>
      <c r="P57" s="36">
        <f ca="1">_xlfn.MINIFS(회원정보!$Z$2:$Z$36,회원정보!$AC$2:$AC$36,"="&amp;$J$45,회원정보!$G$2:$G$36,"="&amp;$K$52,회원정보!$I$2:$I$36,"="&amp;L57)</f>
        <v>1923</v>
      </c>
      <c r="Q57" s="36">
        <f ca="1">_xlfn.MAXIFS(회원정보!$AD$2:$AD$36,회원정보!$AC$2:$AC$36,"="&amp;$J$45,회원정보!$G$2:$G$36,"="&amp;$K$52,회원정보!$I$2:$I$36,"="&amp;L57)</f>
        <v>0.02</v>
      </c>
      <c r="R57" s="54">
        <f ca="1">_xlfn.MINIFS(회원정보!$AD$2:$AD$36,회원정보!$AC$2:$AC$36,"="&amp;$J$45,회원정보!$G$2:$G$36,"="&amp;$K$52,회원정보!$I$2:$I$36,"="&amp;L57)</f>
        <v>0.02</v>
      </c>
    </row>
    <row r="58" spans="10:18" ht="17.25" thickBot="1" x14ac:dyDescent="0.35">
      <c r="J58" s="65"/>
      <c r="K58" s="65"/>
      <c r="L58" s="55" t="s">
        <v>200</v>
      </c>
      <c r="M58" s="56">
        <f>_xlfn.MAXIFS(회원정보!$AB$2:$AB$36,회원정보!$AC$2:$AC$36,"="&amp;$J$45,회원정보!$G$2:$G$36,"="&amp;$K$52,회원정보!$I$2:$I$36,"="&amp;L58)</f>
        <v>6500</v>
      </c>
      <c r="N58" s="57">
        <f>_xlfn.MINIFS(회원정보!$AB$2:$AB$36,회원정보!$AC$2:$AC$36,"="&amp;$J$45,회원정보!$G$2:$G$36,"="&amp;$K$52,회원정보!$I$2:$I$36,"="&amp;L58)</f>
        <v>6500</v>
      </c>
      <c r="O58" s="57">
        <f ca="1">_xlfn.MAXIFS(회원정보!$Z$2:$Z$36,회원정보!$AC$2:$AC$36,"="&amp;$J$45,회원정보!$G$2:$G$36,"="&amp;$K$52,회원정보!$I$2:$I$36,"="&amp;L58)</f>
        <v>5475</v>
      </c>
      <c r="P58" s="57">
        <f ca="1">_xlfn.MINIFS(회원정보!$Z$2:$Z$36,회원정보!$AC$2:$AC$36,"="&amp;$J$45,회원정보!$G$2:$G$36,"="&amp;$K$52,회원정보!$I$2:$I$36,"="&amp;L58)</f>
        <v>5475</v>
      </c>
      <c r="Q58" s="57">
        <f ca="1">_xlfn.MAXIFS(회원정보!$AD$2:$AD$36,회원정보!$AC$2:$AC$36,"="&amp;$J$45,회원정보!$G$2:$G$36,"="&amp;$K$52,회원정보!$I$2:$I$36,"="&amp;L58)</f>
        <v>0.03</v>
      </c>
      <c r="R58" s="58">
        <f ca="1">_xlfn.MINIFS(회원정보!$AD$2:$AD$36,회원정보!$AC$2:$AC$36,"="&amp;$J$45,회원정보!$G$2:$G$36,"="&amp;$K$52,회원정보!$I$2:$I$36,"="&amp;L58)</f>
        <v>0.03</v>
      </c>
    </row>
    <row r="59" spans="10:18" ht="17.25" thickTop="1" x14ac:dyDescent="0.3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6.5" x14ac:dyDescent="0.3"/>
  <cols>
    <col min="1" max="1" width="11.25" customWidth="1"/>
    <col min="2" max="3" width="5.25" customWidth="1"/>
    <col min="4" max="4" width="12.25" customWidth="1"/>
    <col min="5" max="5" width="8.75" customWidth="1"/>
  </cols>
  <sheetData>
    <row r="1" spans="1:11" x14ac:dyDescent="0.3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3">
      <c r="A2" s="84" t="s">
        <v>166</v>
      </c>
      <c r="B2" s="84" t="s">
        <v>186</v>
      </c>
      <c r="C2" s="84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3">
      <c r="A3" s="85"/>
      <c r="B3" s="85"/>
      <c r="C3" s="85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3">
      <c r="A4" s="85"/>
      <c r="B4" s="85"/>
      <c r="C4" s="86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3">
      <c r="A5" s="85"/>
      <c r="B5" s="85"/>
      <c r="C5" s="84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3">
      <c r="A6" s="85"/>
      <c r="B6" s="85"/>
      <c r="C6" s="85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3">
      <c r="A7" s="85"/>
      <c r="B7" s="86"/>
      <c r="C7" s="86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3">
      <c r="A8" s="85"/>
      <c r="B8" s="84" t="s">
        <v>187</v>
      </c>
      <c r="C8" s="84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3">
      <c r="A9" s="85"/>
      <c r="B9" s="85"/>
      <c r="C9" s="85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3">
      <c r="A10" s="85"/>
      <c r="B10" s="85"/>
      <c r="C10" s="86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3">
      <c r="A11" s="85"/>
      <c r="B11" s="85"/>
      <c r="C11" s="84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3">
      <c r="A12" s="85"/>
      <c r="B12" s="85"/>
      <c r="C12" s="85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3">
      <c r="A13" s="85"/>
      <c r="B13" s="86"/>
      <c r="C13" s="86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3">
      <c r="A14" s="85"/>
      <c r="B14" s="84" t="s">
        <v>188</v>
      </c>
      <c r="C14" s="84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3">
      <c r="A15" s="85"/>
      <c r="B15" s="85"/>
      <c r="C15" s="85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3">
      <c r="A16" s="85"/>
      <c r="B16" s="85"/>
      <c r="C16" s="86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3">
      <c r="A17" s="85"/>
      <c r="B17" s="85"/>
      <c r="C17" s="84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3">
      <c r="A18" s="85"/>
      <c r="B18" s="85"/>
      <c r="C18" s="85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3">
      <c r="A19" s="85"/>
      <c r="B19" s="86"/>
      <c r="C19" s="86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3">
      <c r="A20" s="85"/>
      <c r="B20" s="84" t="s">
        <v>189</v>
      </c>
      <c r="C20" s="84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3">
      <c r="A21" s="85"/>
      <c r="B21" s="85"/>
      <c r="C21" s="85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3">
      <c r="A22" s="85"/>
      <c r="B22" s="85"/>
      <c r="C22" s="86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3">
      <c r="A23" s="85"/>
      <c r="B23" s="85"/>
      <c r="C23" s="84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3">
      <c r="A24" s="85"/>
      <c r="B24" s="85"/>
      <c r="C24" s="85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3">
      <c r="A25" s="85"/>
      <c r="B25" s="85"/>
      <c r="C25" s="85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3">
      <c r="A26" s="85"/>
      <c r="B26" s="84" t="s">
        <v>190</v>
      </c>
      <c r="C26" s="84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3">
      <c r="A27" s="85"/>
      <c r="B27" s="85"/>
      <c r="C27" s="85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3">
      <c r="A28" s="85"/>
      <c r="B28" s="85"/>
      <c r="C28" s="86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3">
      <c r="A29" s="85"/>
      <c r="B29" s="85"/>
      <c r="C29" s="84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3">
      <c r="A30" s="85"/>
      <c r="B30" s="85"/>
      <c r="C30" s="85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3">
      <c r="A31" s="86"/>
      <c r="B31" s="86"/>
      <c r="C31" s="86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3">
      <c r="A32" s="84" t="s">
        <v>165</v>
      </c>
      <c r="B32" s="84" t="s">
        <v>186</v>
      </c>
      <c r="C32" s="84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3">
      <c r="A33" s="85"/>
      <c r="B33" s="85"/>
      <c r="C33" s="85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3">
      <c r="A34" s="85"/>
      <c r="B34" s="85"/>
      <c r="C34" s="86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3">
      <c r="A35" s="85"/>
      <c r="B35" s="85"/>
      <c r="C35" s="84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3">
      <c r="A36" s="85"/>
      <c r="B36" s="85"/>
      <c r="C36" s="85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3">
      <c r="A37" s="85"/>
      <c r="B37" s="86"/>
      <c r="C37" s="86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3">
      <c r="A38" s="85"/>
      <c r="B38" s="84" t="s">
        <v>187</v>
      </c>
      <c r="C38" s="84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3">
      <c r="A39" s="85"/>
      <c r="B39" s="85"/>
      <c r="C39" s="85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3">
      <c r="A40" s="85"/>
      <c r="B40" s="85"/>
      <c r="C40" s="86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3">
      <c r="A41" s="85"/>
      <c r="B41" s="85"/>
      <c r="C41" s="84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3">
      <c r="A42" s="85"/>
      <c r="B42" s="85"/>
      <c r="C42" s="85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3">
      <c r="A43" s="85"/>
      <c r="B43" s="86"/>
      <c r="C43" s="86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3">
      <c r="A44" s="85"/>
      <c r="B44" s="84" t="s">
        <v>188</v>
      </c>
      <c r="C44" s="84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3">
      <c r="A45" s="85"/>
      <c r="B45" s="85"/>
      <c r="C45" s="85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3">
      <c r="A46" s="85"/>
      <c r="B46" s="85"/>
      <c r="C46" s="86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3">
      <c r="A47" s="85"/>
      <c r="B47" s="85"/>
      <c r="C47" s="84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3">
      <c r="A48" s="85"/>
      <c r="B48" s="85"/>
      <c r="C48" s="85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3">
      <c r="A49" s="85"/>
      <c r="B49" s="86"/>
      <c r="C49" s="86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3">
      <c r="A50" s="85"/>
      <c r="B50" s="84" t="s">
        <v>189</v>
      </c>
      <c r="C50" s="84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3">
      <c r="A51" s="85"/>
      <c r="B51" s="85"/>
      <c r="C51" s="85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3">
      <c r="A52" s="85"/>
      <c r="B52" s="85"/>
      <c r="C52" s="86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3">
      <c r="A53" s="85"/>
      <c r="B53" s="85"/>
      <c r="C53" s="84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3">
      <c r="A54" s="85"/>
      <c r="B54" s="85"/>
      <c r="C54" s="85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3">
      <c r="A55" s="85"/>
      <c r="B55" s="85"/>
      <c r="C55" s="85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3">
      <c r="A56" s="85"/>
      <c r="B56" s="84" t="s">
        <v>190</v>
      </c>
      <c r="C56" s="84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3">
      <c r="A57" s="85"/>
      <c r="B57" s="85"/>
      <c r="C57" s="85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3">
      <c r="A58" s="85"/>
      <c r="B58" s="85"/>
      <c r="C58" s="86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3">
      <c r="A59" s="85"/>
      <c r="B59" s="85"/>
      <c r="C59" s="84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3">
      <c r="A60" s="85"/>
      <c r="B60" s="85"/>
      <c r="C60" s="85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3">
      <c r="A61" s="86"/>
      <c r="B61" s="86"/>
      <c r="C61" s="86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3">
      <c r="A62" s="84" t="s">
        <v>164</v>
      </c>
      <c r="B62" s="84" t="s">
        <v>186</v>
      </c>
      <c r="C62" s="84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3">
      <c r="A63" s="85"/>
      <c r="B63" s="85"/>
      <c r="C63" s="85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3">
      <c r="A64" s="85"/>
      <c r="B64" s="85"/>
      <c r="C64" s="86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3">
      <c r="A65" s="85"/>
      <c r="B65" s="85"/>
      <c r="C65" s="84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3">
      <c r="A66" s="85"/>
      <c r="B66" s="85"/>
      <c r="C66" s="85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3">
      <c r="A67" s="85"/>
      <c r="B67" s="86"/>
      <c r="C67" s="86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3">
      <c r="A68" s="85"/>
      <c r="B68" s="84" t="s">
        <v>187</v>
      </c>
      <c r="C68" s="84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3">
      <c r="A69" s="85"/>
      <c r="B69" s="85"/>
      <c r="C69" s="85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3">
      <c r="A70" s="85"/>
      <c r="B70" s="85"/>
      <c r="C70" s="86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3">
      <c r="A71" s="85"/>
      <c r="B71" s="85"/>
      <c r="C71" s="84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3">
      <c r="A72" s="85"/>
      <c r="B72" s="85"/>
      <c r="C72" s="85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3">
      <c r="A73" s="85"/>
      <c r="B73" s="86"/>
      <c r="C73" s="86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3">
      <c r="A74" s="85"/>
      <c r="B74" s="84" t="s">
        <v>188</v>
      </c>
      <c r="C74" s="84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3">
      <c r="A75" s="85"/>
      <c r="B75" s="85"/>
      <c r="C75" s="85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3">
      <c r="A76" s="85"/>
      <c r="B76" s="85"/>
      <c r="C76" s="86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3">
      <c r="A77" s="85"/>
      <c r="B77" s="85"/>
      <c r="C77" s="84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3">
      <c r="A78" s="85"/>
      <c r="B78" s="85"/>
      <c r="C78" s="85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3">
      <c r="A79" s="85"/>
      <c r="B79" s="86"/>
      <c r="C79" s="86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3">
      <c r="A80" s="85"/>
      <c r="B80" s="84" t="s">
        <v>189</v>
      </c>
      <c r="C80" s="84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3">
      <c r="A81" s="85"/>
      <c r="B81" s="85"/>
      <c r="C81" s="85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3">
      <c r="A82" s="85"/>
      <c r="B82" s="85"/>
      <c r="C82" s="86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3">
      <c r="A83" s="85"/>
      <c r="B83" s="85"/>
      <c r="C83" s="84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3">
      <c r="A84" s="85"/>
      <c r="B84" s="85"/>
      <c r="C84" s="85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3">
      <c r="A85" s="85"/>
      <c r="B85" s="85"/>
      <c r="C85" s="85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3">
      <c r="A86" s="85"/>
      <c r="B86" s="84" t="s">
        <v>190</v>
      </c>
      <c r="C86" s="84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3">
      <c r="A87" s="85"/>
      <c r="B87" s="85"/>
      <c r="C87" s="85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3">
      <c r="A88" s="85"/>
      <c r="B88" s="85"/>
      <c r="C88" s="86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3">
      <c r="A89" s="85"/>
      <c r="B89" s="85"/>
      <c r="C89" s="84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3">
      <c r="A90" s="85"/>
      <c r="B90" s="85"/>
      <c r="C90" s="85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3">
      <c r="A91" s="86"/>
      <c r="B91" s="86"/>
      <c r="C91" s="86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3">
      <c r="A92" s="87" t="s">
        <v>201</v>
      </c>
      <c r="B92" s="84" t="s">
        <v>186</v>
      </c>
      <c r="C92" s="84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3">
      <c r="A93" s="88"/>
      <c r="B93" s="85"/>
      <c r="C93" s="85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3">
      <c r="A94" s="88"/>
      <c r="B94" s="85"/>
      <c r="C94" s="86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3">
      <c r="A95" s="88"/>
      <c r="B95" s="85"/>
      <c r="C95" s="84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3">
      <c r="A96" s="88"/>
      <c r="B96" s="85"/>
      <c r="C96" s="85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3">
      <c r="A97" s="88"/>
      <c r="B97" s="86"/>
      <c r="C97" s="86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3">
      <c r="A98" s="88"/>
      <c r="B98" s="84" t="s">
        <v>187</v>
      </c>
      <c r="C98" s="84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3">
      <c r="A99" s="88"/>
      <c r="B99" s="85"/>
      <c r="C99" s="85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3">
      <c r="A100" s="88"/>
      <c r="B100" s="85"/>
      <c r="C100" s="86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3">
      <c r="A101" s="88"/>
      <c r="B101" s="85"/>
      <c r="C101" s="84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3">
      <c r="A102" s="88"/>
      <c r="B102" s="85"/>
      <c r="C102" s="85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3">
      <c r="A103" s="88"/>
      <c r="B103" s="86"/>
      <c r="C103" s="86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3">
      <c r="A104" s="88"/>
      <c r="B104" s="84" t="s">
        <v>188</v>
      </c>
      <c r="C104" s="84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3">
      <c r="A105" s="88"/>
      <c r="B105" s="85"/>
      <c r="C105" s="85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3">
      <c r="A106" s="88"/>
      <c r="B106" s="85"/>
      <c r="C106" s="86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3">
      <c r="A107" s="88"/>
      <c r="B107" s="85"/>
      <c r="C107" s="84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3">
      <c r="A108" s="88"/>
      <c r="B108" s="85"/>
      <c r="C108" s="85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3">
      <c r="A109" s="88"/>
      <c r="B109" s="86"/>
      <c r="C109" s="86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3">
      <c r="A110" s="88"/>
      <c r="B110" s="84" t="s">
        <v>189</v>
      </c>
      <c r="C110" s="84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3">
      <c r="A111" s="88"/>
      <c r="B111" s="85"/>
      <c r="C111" s="85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3">
      <c r="A112" s="88"/>
      <c r="B112" s="85"/>
      <c r="C112" s="86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3">
      <c r="A113" s="88"/>
      <c r="B113" s="85"/>
      <c r="C113" s="84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3">
      <c r="A114" s="88"/>
      <c r="B114" s="85"/>
      <c r="C114" s="85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3">
      <c r="A115" s="88"/>
      <c r="B115" s="85"/>
      <c r="C115" s="85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3">
      <c r="A116" s="88"/>
      <c r="B116" s="84" t="s">
        <v>190</v>
      </c>
      <c r="C116" s="84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3">
      <c r="A117" s="88"/>
      <c r="B117" s="85"/>
      <c r="C117" s="85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3">
      <c r="A118" s="88"/>
      <c r="B118" s="85"/>
      <c r="C118" s="86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3">
      <c r="A119" s="88"/>
      <c r="B119" s="85"/>
      <c r="C119" s="84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3">
      <c r="A120" s="88"/>
      <c r="B120" s="85"/>
      <c r="C120" s="85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3">
      <c r="A121" s="88"/>
      <c r="B121" s="86"/>
      <c r="C121" s="86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89" t="s">
        <v>4</v>
      </c>
      <c r="B1" s="9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3">
      <c r="A2" s="91" t="s">
        <v>161</v>
      </c>
      <c r="B2" s="9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7.25" thickBot="1" x14ac:dyDescent="0.35">
      <c r="A3" s="93" t="s">
        <v>162</v>
      </c>
      <c r="B3" s="9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7.25" thickTop="1" x14ac:dyDescent="0.3">
      <c r="A4" s="9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3">
      <c r="A5" s="9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3">
      <c r="A6" s="9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3">
      <c r="A7" s="9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3">
      <c r="A8" s="9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7.25" thickBot="1" x14ac:dyDescent="0.35">
      <c r="A9" s="9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2025-05-09T07:10:53Z</dcterms:modified>
</cp:coreProperties>
</file>